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scsl-my.sharepoint.com/personal/martin_pivk_scsl_si/Documents/Dokumenti/Martin/Razdelitev prostorov/"/>
    </mc:Choice>
  </mc:AlternateContent>
  <xr:revisionPtr revIDLastSave="8" documentId="8_{0C15F693-DA5E-4C84-A92A-31A7C5859B9C}" xr6:coauthVersionLast="47" xr6:coauthVersionMax="47" xr10:uidLastSave="{6B0AAD4C-A0E9-41A2-B7A5-4430903E619A}"/>
  <bookViews>
    <workbookView xWindow="-103" yWindow="-103" windowWidth="44092" windowHeight="18000" activeTab="2" xr2:uid="{CC5492D4-F3F4-4CB3-88AD-B7436D99B18F}"/>
  </bookViews>
  <sheets>
    <sheet name="Šolska stavba" sheetId="25" r:id="rId1"/>
    <sheet name="Upravna stavba " sheetId="27" r:id="rId2"/>
    <sheet name="Skupaj" sheetId="29" r:id="rId3"/>
    <sheet name="Dijaški dom 2026" sheetId="33" r:id="rId4"/>
    <sheet name="MIC" sheetId="32" r:id="rId5"/>
  </sheets>
  <definedNames>
    <definedName name="_xlnm.Print_Area" localSheetId="4">MIC!$A$1:$E$56</definedName>
    <definedName name="_xlnm.Print_Area" localSheetId="2">Skupaj!$A$1:$T$29</definedName>
    <definedName name="_xlnm.Print_Area" localSheetId="0">'Šolska stavba'!$A$1:$I$132</definedName>
    <definedName name="_xlnm.Print_Area" localSheetId="1">'Upravna stavba 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6" i="29" l="1"/>
  <c r="P26" i="29"/>
  <c r="T26" i="29" s="1"/>
  <c r="P27" i="29"/>
  <c r="E120" i="33"/>
  <c r="E248" i="33" s="1"/>
  <c r="F120" i="33"/>
  <c r="F248" i="33" s="1"/>
  <c r="C176" i="33"/>
  <c r="C249" i="33" s="1"/>
  <c r="C120" i="33"/>
  <c r="C248" i="33" s="1"/>
  <c r="C64" i="33"/>
  <c r="C247" i="33" s="1"/>
  <c r="C32" i="33"/>
  <c r="C246" i="33"/>
  <c r="F243" i="33"/>
  <c r="F250" i="33" s="1"/>
  <c r="E243" i="33"/>
  <c r="E250" i="33" s="1"/>
  <c r="F176" i="33"/>
  <c r="F249" i="33" s="1"/>
  <c r="E176" i="33"/>
  <c r="E249" i="33" s="1"/>
  <c r="F64" i="33"/>
  <c r="F247" i="33" s="1"/>
  <c r="E64" i="33"/>
  <c r="E247" i="33" s="1"/>
  <c r="F32" i="33"/>
  <c r="F246" i="33" s="1"/>
  <c r="E4" i="33"/>
  <c r="E5" i="33"/>
  <c r="E6" i="33"/>
  <c r="E7" i="33"/>
  <c r="E8" i="33"/>
  <c r="E61" i="32"/>
  <c r="E67" i="32"/>
  <c r="D61" i="32"/>
  <c r="D67" i="32"/>
  <c r="E55" i="32"/>
  <c r="E66" i="32"/>
  <c r="E32" i="32"/>
  <c r="E65" i="32" s="1"/>
  <c r="E68" i="32" s="1"/>
  <c r="D55" i="32"/>
  <c r="D66" i="32"/>
  <c r="D32" i="32"/>
  <c r="D65" i="32" s="1"/>
  <c r="D68" i="32" s="1"/>
  <c r="H14" i="29"/>
  <c r="J14" i="29"/>
  <c r="H13" i="29"/>
  <c r="J13" i="29"/>
  <c r="J15" i="29"/>
  <c r="J20" i="29" s="1"/>
  <c r="K8" i="29"/>
  <c r="H7" i="29"/>
  <c r="I7" i="29"/>
  <c r="J7" i="29"/>
  <c r="K7" i="29"/>
  <c r="K14" i="29"/>
  <c r="I14" i="29"/>
  <c r="K13" i="29"/>
  <c r="K15" i="29" s="1"/>
  <c r="K20" i="29" s="1"/>
  <c r="I13" i="29"/>
  <c r="I15" i="29"/>
  <c r="I20" i="29" s="1"/>
  <c r="J8" i="29"/>
  <c r="I8" i="29"/>
  <c r="H8" i="29"/>
  <c r="K6" i="29"/>
  <c r="J6" i="29"/>
  <c r="I6" i="29"/>
  <c r="H6" i="29"/>
  <c r="K5" i="29"/>
  <c r="K9" i="29" s="1"/>
  <c r="K19" i="29" s="1"/>
  <c r="K21" i="29" s="1"/>
  <c r="J5" i="29"/>
  <c r="J9" i="29"/>
  <c r="J19" i="29" s="1"/>
  <c r="J21" i="29" s="1"/>
  <c r="I5" i="29"/>
  <c r="I9" i="29" s="1"/>
  <c r="I19" i="29" s="1"/>
  <c r="I21" i="29" s="1"/>
  <c r="H5" i="29"/>
  <c r="H9" i="29" s="1"/>
  <c r="H19" i="29" s="1"/>
  <c r="H21" i="29" s="1"/>
  <c r="F13" i="29"/>
  <c r="F15" i="29"/>
  <c r="F20" i="29"/>
  <c r="H31" i="27"/>
  <c r="O14" i="29"/>
  <c r="G31" i="27"/>
  <c r="N14" i="29" s="1"/>
  <c r="F31" i="27"/>
  <c r="M14" i="29" s="1"/>
  <c r="E31" i="27"/>
  <c r="L14" i="29" s="1"/>
  <c r="H17" i="27"/>
  <c r="O13" i="29"/>
  <c r="G17" i="27"/>
  <c r="N13" i="29"/>
  <c r="F17" i="27"/>
  <c r="M13" i="29" s="1"/>
  <c r="E17" i="27"/>
  <c r="L13" i="29" s="1"/>
  <c r="G14" i="29"/>
  <c r="F14" i="29"/>
  <c r="E14" i="29"/>
  <c r="D14" i="29"/>
  <c r="C31" i="27"/>
  <c r="C14" i="29" s="1"/>
  <c r="E13" i="29"/>
  <c r="E15" i="29" s="1"/>
  <c r="E20" i="29" s="1"/>
  <c r="D13" i="29"/>
  <c r="D15" i="29"/>
  <c r="D20" i="29" s="1"/>
  <c r="C17" i="27"/>
  <c r="C13" i="29"/>
  <c r="H132" i="25"/>
  <c r="G132" i="25"/>
  <c r="N8" i="29"/>
  <c r="F132" i="25"/>
  <c r="M8" i="29"/>
  <c r="H103" i="25"/>
  <c r="O7" i="29"/>
  <c r="G103" i="25"/>
  <c r="N7" i="29"/>
  <c r="F103" i="25"/>
  <c r="M7" i="29" s="1"/>
  <c r="G75" i="25"/>
  <c r="N6" i="29"/>
  <c r="H75" i="25"/>
  <c r="O6" i="29" s="1"/>
  <c r="E75" i="25"/>
  <c r="L6" i="29"/>
  <c r="F75" i="25"/>
  <c r="M6" i="29" s="1"/>
  <c r="H43" i="25"/>
  <c r="O5" i="29"/>
  <c r="G43" i="25"/>
  <c r="N5" i="29" s="1"/>
  <c r="N9" i="29" s="1"/>
  <c r="N19" i="29" s="1"/>
  <c r="F43" i="25"/>
  <c r="M5" i="29" s="1"/>
  <c r="E43" i="25"/>
  <c r="L5" i="29"/>
  <c r="E132" i="25"/>
  <c r="L8" i="29"/>
  <c r="E103" i="25"/>
  <c r="L7" i="29" s="1"/>
  <c r="G8" i="29"/>
  <c r="F8" i="29"/>
  <c r="E8" i="29"/>
  <c r="D8" i="29"/>
  <c r="C132" i="25"/>
  <c r="C8" i="29"/>
  <c r="G7" i="29"/>
  <c r="E7" i="29"/>
  <c r="D7" i="29"/>
  <c r="C103" i="25"/>
  <c r="C7" i="29" s="1"/>
  <c r="F7" i="29"/>
  <c r="G6" i="29"/>
  <c r="F6" i="29"/>
  <c r="C75" i="25"/>
  <c r="C6" i="29" s="1"/>
  <c r="F5" i="29"/>
  <c r="F9" i="29"/>
  <c r="F19" i="29" s="1"/>
  <c r="F21" i="29" s="1"/>
  <c r="E5" i="29"/>
  <c r="E9" i="29" s="1"/>
  <c r="E19" i="29" s="1"/>
  <c r="E21" i="29" s="1"/>
  <c r="D5" i="29"/>
  <c r="D9" i="29"/>
  <c r="D19" i="29" s="1"/>
  <c r="D21" i="29" s="1"/>
  <c r="C43" i="25"/>
  <c r="C5" i="29"/>
  <c r="E6" i="29"/>
  <c r="O8" i="29"/>
  <c r="G13" i="29"/>
  <c r="G15" i="29"/>
  <c r="G20" i="29"/>
  <c r="G5" i="29"/>
  <c r="G9" i="29"/>
  <c r="G19" i="29" s="1"/>
  <c r="G21" i="29" s="1"/>
  <c r="D6" i="29"/>
  <c r="H15" i="29"/>
  <c r="H20" i="29"/>
  <c r="P8" i="29" l="1"/>
  <c r="O15" i="29"/>
  <c r="O20" i="29" s="1"/>
  <c r="O21" i="29" s="1"/>
  <c r="P14" i="29"/>
  <c r="N15" i="29"/>
  <c r="N20" i="29" s="1"/>
  <c r="N21" i="29" s="1"/>
  <c r="C15" i="29"/>
  <c r="C20" i="29" s="1"/>
  <c r="O9" i="29"/>
  <c r="O19" i="29" s="1"/>
  <c r="L9" i="29"/>
  <c r="L19" i="29" s="1"/>
  <c r="P6" i="29"/>
  <c r="F251" i="33"/>
  <c r="E32" i="33"/>
  <c r="E246" i="33" s="1"/>
  <c r="E251" i="33" s="1"/>
  <c r="C243" i="33"/>
  <c r="C250" i="33" s="1"/>
  <c r="C251" i="33" s="1"/>
  <c r="M9" i="29"/>
  <c r="M19" i="29" s="1"/>
  <c r="P7" i="29"/>
  <c r="C9" i="29"/>
  <c r="C19" i="29" s="1"/>
  <c r="C21" i="29" s="1"/>
  <c r="P13" i="29"/>
  <c r="L15" i="29"/>
  <c r="L20" i="29" s="1"/>
  <c r="L21" i="29" s="1"/>
  <c r="M15" i="29"/>
  <c r="M20" i="29" s="1"/>
  <c r="P5" i="29"/>
  <c r="P15" i="29" l="1"/>
  <c r="P20" i="29" s="1"/>
  <c r="P9" i="29"/>
  <c r="P19" i="29" s="1"/>
  <c r="P21" i="29" s="1"/>
  <c r="P25" i="29" s="1"/>
  <c r="R29" i="29" s="1"/>
  <c r="M21" i="29"/>
</calcChain>
</file>

<file path=xl/sharedStrings.xml><?xml version="1.0" encoding="utf-8"?>
<sst xmlns="http://schemas.openxmlformats.org/spreadsheetml/2006/main" count="976" uniqueCount="398">
  <si>
    <t>Skupni prostori</t>
  </si>
  <si>
    <t>Gimnazija Škofja Loka</t>
  </si>
  <si>
    <t>Ljudska univerza Škofja Loka</t>
  </si>
  <si>
    <t>Številka prostora</t>
  </si>
  <si>
    <r>
      <t>Površina m</t>
    </r>
    <r>
      <rPr>
        <i/>
        <vertAlign val="superscript"/>
        <sz val="10"/>
        <rFont val="Arial"/>
        <family val="2"/>
        <charset val="238"/>
      </rPr>
      <t>2</t>
    </r>
  </si>
  <si>
    <t>Naziv</t>
  </si>
  <si>
    <t>III. nadstropje</t>
  </si>
  <si>
    <t>-</t>
  </si>
  <si>
    <t>hodnik</t>
  </si>
  <si>
    <t>pisarna</t>
  </si>
  <si>
    <t>učilnica</t>
  </si>
  <si>
    <t>knjižnica</t>
  </si>
  <si>
    <t>zbornica</t>
  </si>
  <si>
    <t>WC moški</t>
  </si>
  <si>
    <t>WC ženski</t>
  </si>
  <si>
    <t>Nad-stropje</t>
  </si>
  <si>
    <t>II. nadstropje</t>
  </si>
  <si>
    <t>delitev 50:50</t>
  </si>
  <si>
    <t>Opombe</t>
  </si>
  <si>
    <t>I. nadstropje</t>
  </si>
  <si>
    <t>kabinet</t>
  </si>
  <si>
    <t>pritličje</t>
  </si>
  <si>
    <t>67A</t>
  </si>
  <si>
    <t>67B</t>
  </si>
  <si>
    <t>predavalnica</t>
  </si>
  <si>
    <t>klimat</t>
  </si>
  <si>
    <t>shramba</t>
  </si>
  <si>
    <t>hišnik</t>
  </si>
  <si>
    <t>kopirnica</t>
  </si>
  <si>
    <t>ekonomat</t>
  </si>
  <si>
    <t>arhiv</t>
  </si>
  <si>
    <t>Šolska stavba</t>
  </si>
  <si>
    <t>Zgradba</t>
  </si>
  <si>
    <t>Nadstropje</t>
  </si>
  <si>
    <t>Skupaj</t>
  </si>
  <si>
    <r>
      <t>Površina m</t>
    </r>
    <r>
      <rPr>
        <b/>
        <i/>
        <vertAlign val="superscript"/>
        <sz val="10"/>
        <rFont val="Arial"/>
        <family val="2"/>
        <charset val="238"/>
      </rPr>
      <t>2</t>
    </r>
  </si>
  <si>
    <t>Upravna stavba</t>
  </si>
  <si>
    <r>
      <t>Skupaj   m</t>
    </r>
    <r>
      <rPr>
        <b/>
        <i/>
        <vertAlign val="superscript"/>
        <sz val="10"/>
        <rFont val="Arial"/>
        <family val="2"/>
        <charset val="238"/>
      </rPr>
      <t>2</t>
    </r>
  </si>
  <si>
    <t>vetrolov</t>
  </si>
  <si>
    <t>garderobe</t>
  </si>
  <si>
    <t>dvigalo</t>
  </si>
  <si>
    <t>hodnik - dvig.</t>
  </si>
  <si>
    <t>predpros. dvig.</t>
  </si>
  <si>
    <t>WC zapo.</t>
  </si>
  <si>
    <t>toplotna postaja</t>
  </si>
  <si>
    <t>stopnišče</t>
  </si>
  <si>
    <t>čistilke</t>
  </si>
  <si>
    <t>garaža</t>
  </si>
  <si>
    <r>
      <t>Skupna površina m</t>
    </r>
    <r>
      <rPr>
        <b/>
        <i/>
        <vertAlign val="superscript"/>
        <sz val="10"/>
        <rFont val="Arial"/>
        <family val="2"/>
        <charset val="238"/>
      </rPr>
      <t>2</t>
    </r>
  </si>
  <si>
    <t>*se ne čisti</t>
  </si>
  <si>
    <t>IV. nadstropje</t>
  </si>
  <si>
    <t>Šolski center Škofja Loka</t>
  </si>
  <si>
    <t>Lastništvo</t>
  </si>
  <si>
    <t>Čiščenje</t>
  </si>
  <si>
    <t xml:space="preserve">zamenjava </t>
  </si>
  <si>
    <t>prehod v tel.</t>
  </si>
  <si>
    <t>samo čiščenje</t>
  </si>
  <si>
    <t>se ne čisti</t>
  </si>
  <si>
    <t>čisti v pritličju</t>
  </si>
  <si>
    <t>jedilnica</t>
  </si>
  <si>
    <t>zamenjava</t>
  </si>
  <si>
    <t>hodnik v UD</t>
  </si>
  <si>
    <t>Uporaba</t>
  </si>
  <si>
    <t>01</t>
  </si>
  <si>
    <t>02</t>
  </si>
  <si>
    <t>03</t>
  </si>
  <si>
    <t>04</t>
  </si>
  <si>
    <t>05</t>
  </si>
  <si>
    <t>10</t>
  </si>
  <si>
    <t>11</t>
  </si>
  <si>
    <t>12</t>
  </si>
  <si>
    <t>13</t>
  </si>
  <si>
    <t>14</t>
  </si>
  <si>
    <t>15</t>
  </si>
  <si>
    <t>16</t>
  </si>
  <si>
    <t>Pogonske naprave</t>
  </si>
  <si>
    <t>Laboratorij za mehatroniko</t>
  </si>
  <si>
    <t>Sprejemna pisarna</t>
  </si>
  <si>
    <t>Čistila</t>
  </si>
  <si>
    <t>WC - zaposleni</t>
  </si>
  <si>
    <t>06</t>
  </si>
  <si>
    <t>07</t>
  </si>
  <si>
    <t>08</t>
  </si>
  <si>
    <t>09</t>
  </si>
  <si>
    <t>Vetrolov</t>
  </si>
  <si>
    <t>Vhodna avla</t>
  </si>
  <si>
    <t>Garderoba - moški</t>
  </si>
  <si>
    <t>17</t>
  </si>
  <si>
    <t>Hodnik</t>
  </si>
  <si>
    <t>WC - moški</t>
  </si>
  <si>
    <t>WC - invalidi</t>
  </si>
  <si>
    <t>Kabinet</t>
  </si>
  <si>
    <t>Garderoba - ženske</t>
  </si>
  <si>
    <t>15a</t>
  </si>
  <si>
    <t>Skladišče</t>
  </si>
  <si>
    <t>WC - ženske</t>
  </si>
  <si>
    <t>18</t>
  </si>
  <si>
    <t>19</t>
  </si>
  <si>
    <t>Avtodiagnostika</t>
  </si>
  <si>
    <t>20</t>
  </si>
  <si>
    <t>Avtoservisna delavnica</t>
  </si>
  <si>
    <t>21</t>
  </si>
  <si>
    <t>Avtokaroserijska delavnica</t>
  </si>
  <si>
    <t>22</t>
  </si>
  <si>
    <t>Spajanje materialov</t>
  </si>
  <si>
    <t>23</t>
  </si>
  <si>
    <t>Fine obdelave materialov</t>
  </si>
  <si>
    <t>24</t>
  </si>
  <si>
    <t>Strojne obdelave 2</t>
  </si>
  <si>
    <t>Strojne obdelave 1</t>
  </si>
  <si>
    <t>25</t>
  </si>
  <si>
    <t>Tehnični plini</t>
  </si>
  <si>
    <t xml:space="preserve">26 </t>
  </si>
  <si>
    <t>Posebni odpadki</t>
  </si>
  <si>
    <t>Toplotna postaja</t>
  </si>
  <si>
    <t>Klimati</t>
  </si>
  <si>
    <t>100</t>
  </si>
  <si>
    <t>Ročne obdelave 1</t>
  </si>
  <si>
    <t>Zbornica</t>
  </si>
  <si>
    <t>101</t>
  </si>
  <si>
    <t>II. nad- stropje</t>
  </si>
  <si>
    <t>102</t>
  </si>
  <si>
    <t>Laboratorij za meritve</t>
  </si>
  <si>
    <t>102a</t>
  </si>
  <si>
    <t>103</t>
  </si>
  <si>
    <t>Stopnišče</t>
  </si>
  <si>
    <t>104</t>
  </si>
  <si>
    <t>Avla</t>
  </si>
  <si>
    <t>105</t>
  </si>
  <si>
    <t>Vodja MIC</t>
  </si>
  <si>
    <t>106</t>
  </si>
  <si>
    <t>107</t>
  </si>
  <si>
    <t>108</t>
  </si>
  <si>
    <t>Laboratorij za energetiko</t>
  </si>
  <si>
    <t>109</t>
  </si>
  <si>
    <t xml:space="preserve">Vodja delavnic </t>
  </si>
  <si>
    <t>110</t>
  </si>
  <si>
    <t>111</t>
  </si>
  <si>
    <t>Ročne obdelave 2</t>
  </si>
  <si>
    <t>112</t>
  </si>
  <si>
    <t>113</t>
  </si>
  <si>
    <t>114</t>
  </si>
  <si>
    <t>115</t>
  </si>
  <si>
    <t>Predavalnica</t>
  </si>
  <si>
    <t>116</t>
  </si>
  <si>
    <t>Laboratorij za CAD tehnologijo</t>
  </si>
  <si>
    <t>117</t>
  </si>
  <si>
    <t>Laboratorij za CAM tehnologijo 1</t>
  </si>
  <si>
    <t>118</t>
  </si>
  <si>
    <t>Laboratorij za CAM tehnologijo 2</t>
  </si>
  <si>
    <t>Strojnica dvigala</t>
  </si>
  <si>
    <t>Hodnik s stopniščem</t>
  </si>
  <si>
    <t>201</t>
  </si>
  <si>
    <t>200</t>
  </si>
  <si>
    <t>202</t>
  </si>
  <si>
    <t>MIC</t>
  </si>
  <si>
    <t>Pritličje</t>
  </si>
  <si>
    <t>*fitnes</t>
  </si>
  <si>
    <t>*samo čiščenje</t>
  </si>
  <si>
    <t>*delitev 50:50</t>
  </si>
  <si>
    <t>Dvigalo</t>
  </si>
  <si>
    <t>Čiščenje prostorov</t>
  </si>
  <si>
    <t xml:space="preserve">Šolska stavba 1401 - čiščenje </t>
  </si>
  <si>
    <t>Upravna stavba 1399 - čiščenje</t>
  </si>
  <si>
    <t xml:space="preserve">Šolska stavba in upravni del </t>
  </si>
  <si>
    <t>Dijaški dom</t>
  </si>
  <si>
    <t>Dijaški dom - 2025</t>
  </si>
  <si>
    <t xml:space="preserve">Številka prostora </t>
  </si>
  <si>
    <t>stopnišče 1</t>
  </si>
  <si>
    <t>vhodna avla 1</t>
  </si>
  <si>
    <t>arnes vozlišče</t>
  </si>
  <si>
    <t>laboratorij/delavnica</t>
  </si>
  <si>
    <t>kuhinja/pisarna</t>
  </si>
  <si>
    <t>kuhinja vhod/hodnik</t>
  </si>
  <si>
    <t>kuhinja</t>
  </si>
  <si>
    <t>kuhinja PP1</t>
  </si>
  <si>
    <t>kuhinja PP2</t>
  </si>
  <si>
    <t>kuhinja PP3</t>
  </si>
  <si>
    <t>kuhinja PP4</t>
  </si>
  <si>
    <t>stopnišče 2</t>
  </si>
  <si>
    <t xml:space="preserve">dvigalo </t>
  </si>
  <si>
    <t>predprostor</t>
  </si>
  <si>
    <t>čistila</t>
  </si>
  <si>
    <t>predprostor sanitarij</t>
  </si>
  <si>
    <t>sanitarije 1</t>
  </si>
  <si>
    <t>sanitarije 2</t>
  </si>
  <si>
    <t>P 01</t>
  </si>
  <si>
    <t>P 02</t>
  </si>
  <si>
    <t>P 03</t>
  </si>
  <si>
    <t>P 04a</t>
  </si>
  <si>
    <t>P 04b</t>
  </si>
  <si>
    <t>P 05a</t>
  </si>
  <si>
    <t>P 05b</t>
  </si>
  <si>
    <t>P 05c</t>
  </si>
  <si>
    <t>P 05d</t>
  </si>
  <si>
    <t>P 06</t>
  </si>
  <si>
    <t>P 07</t>
  </si>
  <si>
    <t>P 08</t>
  </si>
  <si>
    <t>P 09</t>
  </si>
  <si>
    <t>P 10</t>
  </si>
  <si>
    <t>P 11</t>
  </si>
  <si>
    <t>P 12</t>
  </si>
  <si>
    <t>P 13</t>
  </si>
  <si>
    <t>P 14</t>
  </si>
  <si>
    <t>P 15</t>
  </si>
  <si>
    <t>P 16</t>
  </si>
  <si>
    <t>P 17</t>
  </si>
  <si>
    <t>P 18</t>
  </si>
  <si>
    <t>P 19</t>
  </si>
  <si>
    <t>P 20</t>
  </si>
  <si>
    <t>P 21</t>
  </si>
  <si>
    <t>P 22</t>
  </si>
  <si>
    <t>P 23</t>
  </si>
  <si>
    <t>P 24</t>
  </si>
  <si>
    <t>1N 01</t>
  </si>
  <si>
    <t>1N 02</t>
  </si>
  <si>
    <t>1N 04</t>
  </si>
  <si>
    <t>1N 05</t>
  </si>
  <si>
    <t>1N 06</t>
  </si>
  <si>
    <t>1N 07</t>
  </si>
  <si>
    <t>1N 08</t>
  </si>
  <si>
    <t>1N 09</t>
  </si>
  <si>
    <t>1N 10</t>
  </si>
  <si>
    <t>1N 11</t>
  </si>
  <si>
    <t>1N 12</t>
  </si>
  <si>
    <t>1N 13</t>
  </si>
  <si>
    <t>1N 14</t>
  </si>
  <si>
    <t>1N 15</t>
  </si>
  <si>
    <t>1N 16</t>
  </si>
  <si>
    <t>1N 17</t>
  </si>
  <si>
    <t>1N 18</t>
  </si>
  <si>
    <t>1N 19</t>
  </si>
  <si>
    <t>1N 20</t>
  </si>
  <si>
    <t>1N 21</t>
  </si>
  <si>
    <t>1N 22</t>
  </si>
  <si>
    <t>1N 23</t>
  </si>
  <si>
    <t>1N 24</t>
  </si>
  <si>
    <t>1N 25</t>
  </si>
  <si>
    <t>1N 26</t>
  </si>
  <si>
    <t>1N 27</t>
  </si>
  <si>
    <t>1N 28</t>
  </si>
  <si>
    <t>1N 29</t>
  </si>
  <si>
    <t>1N 30</t>
  </si>
  <si>
    <t>hodnik/predprostor</t>
  </si>
  <si>
    <t>sejna soba</t>
  </si>
  <si>
    <t>sanitarije ž</t>
  </si>
  <si>
    <t>sanitarije m</t>
  </si>
  <si>
    <t>tuš</t>
  </si>
  <si>
    <t>sanitarije invalidi</t>
  </si>
  <si>
    <t>čajna kuhinja</t>
  </si>
  <si>
    <t>učilnica 1</t>
  </si>
  <si>
    <t>učilnica 4</t>
  </si>
  <si>
    <t>avla</t>
  </si>
  <si>
    <t>I.K.T.</t>
  </si>
  <si>
    <t>projektna pisarna</t>
  </si>
  <si>
    <t>laboratorij</t>
  </si>
  <si>
    <t>učilnica 2</t>
  </si>
  <si>
    <t>učilnica 3</t>
  </si>
  <si>
    <t>soba 1</t>
  </si>
  <si>
    <t>kopalnica 1</t>
  </si>
  <si>
    <t>soba 2</t>
  </si>
  <si>
    <t>kopalnica 2</t>
  </si>
  <si>
    <t>soba 3</t>
  </si>
  <si>
    <t>kopalnica 3</t>
  </si>
  <si>
    <t>soba 4</t>
  </si>
  <si>
    <t>kopalnica 4</t>
  </si>
  <si>
    <t>soba 5</t>
  </si>
  <si>
    <t>kopalnica 5</t>
  </si>
  <si>
    <t>soba 6</t>
  </si>
  <si>
    <t>kopalnica 6</t>
  </si>
  <si>
    <t>soba 7</t>
  </si>
  <si>
    <t>kopalnica 7</t>
  </si>
  <si>
    <t>soba 8</t>
  </si>
  <si>
    <t>kopalnica 8</t>
  </si>
  <si>
    <t>apartma 1</t>
  </si>
  <si>
    <t>kopalnica AP1</t>
  </si>
  <si>
    <t>WC AP1</t>
  </si>
  <si>
    <t>apartma 2</t>
  </si>
  <si>
    <t>kopalnica AP2</t>
  </si>
  <si>
    <t>WC AP2</t>
  </si>
  <si>
    <t>soba 9</t>
  </si>
  <si>
    <t>kopalnica 9</t>
  </si>
  <si>
    <t>soba 10</t>
  </si>
  <si>
    <t>kopalnica 10</t>
  </si>
  <si>
    <t>soba 11</t>
  </si>
  <si>
    <t>kopalnica 11</t>
  </si>
  <si>
    <t>soba 12</t>
  </si>
  <si>
    <t>kopalnica 12</t>
  </si>
  <si>
    <t>soba 13</t>
  </si>
  <si>
    <t>kopalnica 13</t>
  </si>
  <si>
    <t>soba 14</t>
  </si>
  <si>
    <t>kopalnica 14</t>
  </si>
  <si>
    <t>soba 15</t>
  </si>
  <si>
    <t>kopalnica 15</t>
  </si>
  <si>
    <t>soba 16</t>
  </si>
  <si>
    <t>kopalnica 16</t>
  </si>
  <si>
    <t>hodnik 1</t>
  </si>
  <si>
    <t>pralnica</t>
  </si>
  <si>
    <t>perilo</t>
  </si>
  <si>
    <t>hodnik 2</t>
  </si>
  <si>
    <t>računalniška soba</t>
  </si>
  <si>
    <t>hodnik 3</t>
  </si>
  <si>
    <t>kuhinja/jedilnica</t>
  </si>
  <si>
    <t>vzgojitelj</t>
  </si>
  <si>
    <t>kopalnica VZG</t>
  </si>
  <si>
    <t>tiha soba instrumenti</t>
  </si>
  <si>
    <t>TV medijska soba</t>
  </si>
  <si>
    <t>čitalnica</t>
  </si>
  <si>
    <t>balkon</t>
  </si>
  <si>
    <t>večnamenski prostor</t>
  </si>
  <si>
    <t>stopnice streha</t>
  </si>
  <si>
    <t>rekviziti</t>
  </si>
  <si>
    <t>201k</t>
  </si>
  <si>
    <t>202k</t>
  </si>
  <si>
    <t>203k</t>
  </si>
  <si>
    <t>204k</t>
  </si>
  <si>
    <t>205k</t>
  </si>
  <si>
    <t>206k</t>
  </si>
  <si>
    <t>207k</t>
  </si>
  <si>
    <t>208k</t>
  </si>
  <si>
    <t>209k</t>
  </si>
  <si>
    <t>209wc</t>
  </si>
  <si>
    <t>221k</t>
  </si>
  <si>
    <t>222k</t>
  </si>
  <si>
    <t>223k</t>
  </si>
  <si>
    <t>224k</t>
  </si>
  <si>
    <t>225k</t>
  </si>
  <si>
    <t>226k</t>
  </si>
  <si>
    <t>227k</t>
  </si>
  <si>
    <t>228k</t>
  </si>
  <si>
    <t>229k</t>
  </si>
  <si>
    <t>229wc</t>
  </si>
  <si>
    <t>243k</t>
  </si>
  <si>
    <t>321k</t>
  </si>
  <si>
    <t>322k</t>
  </si>
  <si>
    <t>323k</t>
  </si>
  <si>
    <t>324k</t>
  </si>
  <si>
    <t>325k</t>
  </si>
  <si>
    <t>326k</t>
  </si>
  <si>
    <t>327k</t>
  </si>
  <si>
    <t>328k</t>
  </si>
  <si>
    <t>329k</t>
  </si>
  <si>
    <t>329wc</t>
  </si>
  <si>
    <t>309k</t>
  </si>
  <si>
    <t>309wc</t>
  </si>
  <si>
    <t>308k</t>
  </si>
  <si>
    <t>307k</t>
  </si>
  <si>
    <t>306k</t>
  </si>
  <si>
    <t>305k</t>
  </si>
  <si>
    <t>304k</t>
  </si>
  <si>
    <t>303k</t>
  </si>
  <si>
    <t>302k</t>
  </si>
  <si>
    <t>301k</t>
  </si>
  <si>
    <t>343k</t>
  </si>
  <si>
    <t>421k</t>
  </si>
  <si>
    <t>422k</t>
  </si>
  <si>
    <t>423b</t>
  </si>
  <si>
    <t>423k</t>
  </si>
  <si>
    <t>424b</t>
  </si>
  <si>
    <t>4424k</t>
  </si>
  <si>
    <t>425k</t>
  </si>
  <si>
    <t>426k</t>
  </si>
  <si>
    <t>427b</t>
  </si>
  <si>
    <t>427k</t>
  </si>
  <si>
    <t>428b</t>
  </si>
  <si>
    <t>428k</t>
  </si>
  <si>
    <t>429b1</t>
  </si>
  <si>
    <t>429b2</t>
  </si>
  <si>
    <t>429k</t>
  </si>
  <si>
    <t>429wc</t>
  </si>
  <si>
    <t>409k</t>
  </si>
  <si>
    <t>409wc</t>
  </si>
  <si>
    <t>408k</t>
  </si>
  <si>
    <t>407k</t>
  </si>
  <si>
    <t>406b</t>
  </si>
  <si>
    <t>406k</t>
  </si>
  <si>
    <t>405b</t>
  </si>
  <si>
    <t>405k</t>
  </si>
  <si>
    <t>404k</t>
  </si>
  <si>
    <t>403k</t>
  </si>
  <si>
    <t>402b</t>
  </si>
  <si>
    <t>402k</t>
  </si>
  <si>
    <t>401b</t>
  </si>
  <si>
    <t>401k</t>
  </si>
  <si>
    <t>443k</t>
  </si>
  <si>
    <t>*upoštevano pri šolski stavbi</t>
  </si>
  <si>
    <t>Čiščenje dnevno</t>
  </si>
  <si>
    <t>Čiščenje mesečno</t>
  </si>
  <si>
    <t>pritljičje</t>
  </si>
  <si>
    <t>1. nadstropje</t>
  </si>
  <si>
    <t>2. nadstropje</t>
  </si>
  <si>
    <t>3. nadstropje</t>
  </si>
  <si>
    <t>4. nadstropje</t>
  </si>
  <si>
    <t>kabina dvigala</t>
  </si>
  <si>
    <t>hodnik v jedilnico</t>
  </si>
  <si>
    <t>Dnevno čiščenje</t>
  </si>
  <si>
    <t>Mesečno čiščenje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</si>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</sst>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name val="Arial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6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24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vertAlign val="superscript"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5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indent="1"/>
    </xf>
    <xf numFmtId="0" fontId="4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0" xfId="0" applyFont="1"/>
    <xf numFmtId="0" fontId="1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right" vertical="center" indent="1"/>
    </xf>
    <xf numFmtId="4" fontId="8" fillId="0" borderId="17" xfId="0" applyNumberFormat="1" applyFont="1" applyBorder="1" applyAlignment="1">
      <alignment horizontal="right" vertical="center" inden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4" fontId="8" fillId="0" borderId="21" xfId="0" applyNumberFormat="1" applyFont="1" applyBorder="1" applyAlignment="1">
      <alignment horizontal="right" vertical="center"/>
    </xf>
    <xf numFmtId="4" fontId="4" fillId="0" borderId="11" xfId="0" applyNumberFormat="1" applyFont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4" fillId="0" borderId="10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 wrapText="1"/>
    </xf>
    <xf numFmtId="0" fontId="1" fillId="0" borderId="22" xfId="0" applyFont="1" applyBorder="1" applyAlignment="1">
      <alignment horizontal="right" vertical="center" wrapText="1"/>
    </xf>
    <xf numFmtId="4" fontId="4" fillId="0" borderId="23" xfId="0" applyNumberFormat="1" applyFont="1" applyBorder="1" applyAlignment="1">
      <alignment horizontal="right" vertical="center"/>
    </xf>
    <xf numFmtId="4" fontId="4" fillId="0" borderId="24" xfId="0" applyNumberFormat="1" applyFont="1" applyBorder="1" applyAlignment="1">
      <alignment horizontal="right" vertical="center"/>
    </xf>
    <xf numFmtId="0" fontId="0" fillId="0" borderId="25" xfId="0" applyBorder="1" applyAlignment="1">
      <alignment horizontal="center" vertical="center"/>
    </xf>
    <xf numFmtId="4" fontId="8" fillId="0" borderId="3" xfId="0" applyNumberFormat="1" applyFont="1" applyBorder="1" applyAlignment="1">
      <alignment horizontal="right" vertical="center" indent="1"/>
    </xf>
    <xf numFmtId="4" fontId="4" fillId="0" borderId="18" xfId="0" applyNumberFormat="1" applyFont="1" applyBorder="1" applyAlignment="1">
      <alignment horizontal="right" vertical="center"/>
    </xf>
    <xf numFmtId="4" fontId="4" fillId="0" borderId="19" xfId="0" applyNumberFormat="1" applyFont="1" applyBorder="1" applyAlignment="1">
      <alignment horizontal="right" vertical="center"/>
    </xf>
    <xf numFmtId="4" fontId="8" fillId="0" borderId="14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" fontId="0" fillId="0" borderId="0" xfId="0" applyNumberFormat="1"/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/>
    </xf>
    <xf numFmtId="4" fontId="4" fillId="0" borderId="27" xfId="0" applyNumberFormat="1" applyFont="1" applyBorder="1" applyAlignment="1">
      <alignment horizontal="right" vertical="center"/>
    </xf>
    <xf numFmtId="4" fontId="4" fillId="0" borderId="28" xfId="0" applyNumberFormat="1" applyFont="1" applyBorder="1" applyAlignment="1">
      <alignment horizontal="right" vertical="center"/>
    </xf>
    <xf numFmtId="0" fontId="8" fillId="0" borderId="0" xfId="0" applyFont="1"/>
    <xf numFmtId="4" fontId="8" fillId="0" borderId="0" xfId="0" applyNumberFormat="1" applyFont="1" applyAlignment="1">
      <alignment horizontal="right" vertical="center" indent="1"/>
    </xf>
    <xf numFmtId="4" fontId="8" fillId="0" borderId="17" xfId="0" applyNumberFormat="1" applyFont="1" applyBorder="1" applyAlignment="1">
      <alignment horizontal="right" vertical="center"/>
    </xf>
    <xf numFmtId="4" fontId="4" fillId="0" borderId="29" xfId="0" applyNumberFormat="1" applyFont="1" applyBorder="1" applyAlignment="1">
      <alignment horizontal="right" vertical="center"/>
    </xf>
    <xf numFmtId="4" fontId="4" fillId="0" borderId="7" xfId="0" applyNumberFormat="1" applyFont="1" applyBorder="1" applyAlignment="1">
      <alignment horizontal="right" vertical="center"/>
    </xf>
    <xf numFmtId="4" fontId="4" fillId="0" borderId="30" xfId="0" applyNumberFormat="1" applyFont="1" applyBorder="1" applyAlignment="1">
      <alignment horizontal="right" vertical="center"/>
    </xf>
    <xf numFmtId="0" fontId="17" fillId="0" borderId="0" xfId="0" applyFont="1"/>
    <xf numFmtId="4" fontId="4" fillId="0" borderId="31" xfId="0" applyNumberFormat="1" applyFont="1" applyBorder="1" applyAlignment="1">
      <alignment horizontal="right" vertical="center"/>
    </xf>
    <xf numFmtId="4" fontId="4" fillId="0" borderId="32" xfId="0" applyNumberFormat="1" applyFont="1" applyBorder="1" applyAlignment="1">
      <alignment horizontal="right" vertical="center"/>
    </xf>
    <xf numFmtId="4" fontId="4" fillId="0" borderId="33" xfId="0" applyNumberFormat="1" applyFont="1" applyBorder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4" fontId="4" fillId="0" borderId="34" xfId="0" applyNumberFormat="1" applyFont="1" applyBorder="1" applyAlignment="1">
      <alignment horizontal="right" vertical="center"/>
    </xf>
    <xf numFmtId="4" fontId="4" fillId="0" borderId="12" xfId="0" applyNumberFormat="1" applyFont="1" applyBorder="1" applyAlignment="1">
      <alignment horizontal="right" vertical="center"/>
    </xf>
    <xf numFmtId="0" fontId="7" fillId="0" borderId="35" xfId="0" applyFont="1" applyBorder="1" applyAlignment="1">
      <alignment horizontal="center" vertical="center" wrapText="1"/>
    </xf>
    <xf numFmtId="4" fontId="4" fillId="0" borderId="36" xfId="0" applyNumberFormat="1" applyFont="1" applyBorder="1" applyAlignment="1">
      <alignment horizontal="right" vertical="center"/>
    </xf>
    <xf numFmtId="4" fontId="4" fillId="0" borderId="37" xfId="0" applyNumberFormat="1" applyFont="1" applyBorder="1" applyAlignment="1">
      <alignment horizontal="right" vertical="center"/>
    </xf>
    <xf numFmtId="4" fontId="8" fillId="0" borderId="26" xfId="0" applyNumberFormat="1" applyFont="1" applyBorder="1" applyAlignment="1">
      <alignment horizontal="right" vertical="center"/>
    </xf>
    <xf numFmtId="4" fontId="4" fillId="0" borderId="38" xfId="0" applyNumberFormat="1" applyFont="1" applyBorder="1" applyAlignment="1">
      <alignment horizontal="right" vertical="center"/>
    </xf>
    <xf numFmtId="4" fontId="4" fillId="0" borderId="39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19" xfId="0" applyNumberFormat="1" applyFont="1" applyBorder="1" applyAlignment="1">
      <alignment horizontal="right" vertical="center" wrapText="1"/>
    </xf>
    <xf numFmtId="4" fontId="8" fillId="0" borderId="13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vertical="center"/>
    </xf>
    <xf numFmtId="4" fontId="4" fillId="0" borderId="19" xfId="0" applyNumberFormat="1" applyFont="1" applyBorder="1" applyAlignment="1">
      <alignment vertical="center"/>
    </xf>
    <xf numFmtId="0" fontId="16" fillId="0" borderId="0" xfId="0" applyFont="1"/>
    <xf numFmtId="4" fontId="4" fillId="2" borderId="5" xfId="0" applyNumberFormat="1" applyFont="1" applyFill="1" applyBorder="1" applyAlignment="1">
      <alignment horizontal="right" vertical="center"/>
    </xf>
    <xf numFmtId="4" fontId="4" fillId="2" borderId="32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4" fontId="10" fillId="2" borderId="5" xfId="0" applyNumberFormat="1" applyFont="1" applyFill="1" applyBorder="1" applyAlignment="1">
      <alignment horizontal="right" vertical="center"/>
    </xf>
    <xf numFmtId="4" fontId="4" fillId="0" borderId="40" xfId="0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 wrapText="1"/>
    </xf>
    <xf numFmtId="4" fontId="4" fillId="0" borderId="41" xfId="0" applyNumberFormat="1" applyFont="1" applyBorder="1" applyAlignment="1">
      <alignment horizontal="right" vertical="center"/>
    </xf>
    <xf numFmtId="4" fontId="12" fillId="0" borderId="32" xfId="0" applyNumberFormat="1" applyFont="1" applyBorder="1" applyAlignment="1">
      <alignment horizontal="right" vertical="center"/>
    </xf>
    <xf numFmtId="4" fontId="4" fillId="0" borderId="42" xfId="0" applyNumberFormat="1" applyFont="1" applyBorder="1" applyAlignment="1">
      <alignment horizontal="right" vertical="center"/>
    </xf>
    <xf numFmtId="4" fontId="12" fillId="0" borderId="38" xfId="0" applyNumberFormat="1" applyFont="1" applyBorder="1" applyAlignment="1">
      <alignment horizontal="right" vertical="center"/>
    </xf>
    <xf numFmtId="4" fontId="4" fillId="0" borderId="43" xfId="0" applyNumberFormat="1" applyFont="1" applyBorder="1" applyAlignment="1">
      <alignment horizontal="right" vertical="center"/>
    </xf>
    <xf numFmtId="0" fontId="4" fillId="0" borderId="44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4" fontId="4" fillId="0" borderId="46" xfId="0" applyNumberFormat="1" applyFont="1" applyBorder="1" applyAlignment="1">
      <alignment horizontal="right" vertical="center"/>
    </xf>
    <xf numFmtId="4" fontId="4" fillId="2" borderId="7" xfId="0" applyNumberFormat="1" applyFont="1" applyFill="1" applyBorder="1" applyAlignment="1">
      <alignment horizontal="right" vertical="center"/>
    </xf>
    <xf numFmtId="4" fontId="10" fillId="2" borderId="7" xfId="0" applyNumberFormat="1" applyFont="1" applyFill="1" applyBorder="1" applyAlignment="1">
      <alignment horizontal="right" vertical="center"/>
    </xf>
    <xf numFmtId="0" fontId="5" fillId="0" borderId="47" xfId="0" applyFont="1" applyBorder="1" applyAlignment="1">
      <alignment horizontal="center" vertical="center" wrapText="1"/>
    </xf>
    <xf numFmtId="4" fontId="5" fillId="0" borderId="45" xfId="0" applyNumberFormat="1" applyFont="1" applyBorder="1" applyAlignment="1">
      <alignment horizontal="center" vertical="center"/>
    </xf>
    <xf numFmtId="4" fontId="4" fillId="0" borderId="45" xfId="0" applyNumberFormat="1" applyFont="1" applyBorder="1" applyAlignment="1">
      <alignment horizontal="center" vertical="center"/>
    </xf>
    <xf numFmtId="4" fontId="4" fillId="0" borderId="48" xfId="0" applyNumberFormat="1" applyFont="1" applyBorder="1" applyAlignment="1">
      <alignment horizontal="right" vertical="center"/>
    </xf>
    <xf numFmtId="4" fontId="5" fillId="0" borderId="44" xfId="0" applyNumberFormat="1" applyFont="1" applyBorder="1" applyAlignment="1">
      <alignment horizontal="right" vertical="center" indent="1"/>
    </xf>
    <xf numFmtId="4" fontId="5" fillId="0" borderId="45" xfId="0" applyNumberFormat="1" applyFont="1" applyBorder="1" applyAlignment="1">
      <alignment horizontal="right" vertical="center" indent="1"/>
    </xf>
    <xf numFmtId="4" fontId="11" fillId="0" borderId="45" xfId="0" applyNumberFormat="1" applyFont="1" applyBorder="1" applyAlignment="1">
      <alignment horizontal="center" vertical="center"/>
    </xf>
    <xf numFmtId="4" fontId="11" fillId="0" borderId="49" xfId="0" applyNumberFormat="1" applyFont="1" applyBorder="1" applyAlignment="1">
      <alignment horizontal="center" vertical="center"/>
    </xf>
    <xf numFmtId="4" fontId="4" fillId="0" borderId="50" xfId="0" applyNumberFormat="1" applyFont="1" applyBorder="1" applyAlignment="1">
      <alignment horizontal="right" vertical="center"/>
    </xf>
    <xf numFmtId="4" fontId="4" fillId="0" borderId="51" xfId="0" applyNumberFormat="1" applyFont="1" applyBorder="1" applyAlignment="1">
      <alignment horizontal="right" vertical="center"/>
    </xf>
    <xf numFmtId="4" fontId="4" fillId="0" borderId="16" xfId="0" applyNumberFormat="1" applyFont="1" applyBorder="1" applyAlignment="1">
      <alignment horizontal="right" vertical="center"/>
    </xf>
    <xf numFmtId="4" fontId="4" fillId="0" borderId="52" xfId="0" applyNumberFormat="1" applyFont="1" applyBorder="1" applyAlignment="1">
      <alignment horizontal="right" vertical="center"/>
    </xf>
    <xf numFmtId="0" fontId="0" fillId="0" borderId="53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52" xfId="0" applyBorder="1" applyAlignment="1">
      <alignment vertical="center"/>
    </xf>
    <xf numFmtId="4" fontId="8" fillId="0" borderId="54" xfId="0" applyNumberFormat="1" applyFont="1" applyBorder="1" applyAlignment="1">
      <alignment horizontal="right" vertical="center"/>
    </xf>
    <xf numFmtId="4" fontId="4" fillId="0" borderId="55" xfId="0" applyNumberFormat="1" applyFont="1" applyBorder="1" applyAlignment="1">
      <alignment horizontal="right" vertical="center"/>
    </xf>
    <xf numFmtId="4" fontId="4" fillId="0" borderId="56" xfId="0" applyNumberFormat="1" applyFont="1" applyBorder="1" applyAlignment="1">
      <alignment horizontal="right" vertical="center"/>
    </xf>
    <xf numFmtId="49" fontId="6" fillId="0" borderId="0" xfId="0" applyNumberFormat="1" applyFont="1"/>
    <xf numFmtId="49" fontId="0" fillId="0" borderId="0" xfId="0" applyNumberFormat="1"/>
    <xf numFmtId="49" fontId="7" fillId="0" borderId="1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textRotation="90"/>
    </xf>
    <xf numFmtId="49" fontId="8" fillId="0" borderId="0" xfId="0" applyNumberFormat="1" applyFont="1" applyAlignment="1">
      <alignment horizontal="right" vertical="center" indent="1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4" fontId="4" fillId="0" borderId="58" xfId="0" applyNumberFormat="1" applyFont="1" applyBorder="1" applyAlignment="1">
      <alignment horizontal="right" vertical="center"/>
    </xf>
    <xf numFmtId="4" fontId="4" fillId="0" borderId="7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4" fillId="0" borderId="0" xfId="0" applyFont="1"/>
    <xf numFmtId="0" fontId="7" fillId="0" borderId="34" xfId="0" applyFont="1" applyBorder="1" applyAlignment="1">
      <alignment horizontal="center" vertical="center" wrapText="1"/>
    </xf>
    <xf numFmtId="0" fontId="7" fillId="0" borderId="5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 wrapText="1"/>
    </xf>
    <xf numFmtId="4" fontId="4" fillId="0" borderId="66" xfId="0" applyNumberFormat="1" applyFont="1" applyBorder="1" applyAlignment="1">
      <alignment horizontal="right" vertical="center"/>
    </xf>
    <xf numFmtId="0" fontId="4" fillId="0" borderId="66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4" fontId="4" fillId="0" borderId="69" xfId="0" applyNumberFormat="1" applyFont="1" applyBorder="1" applyAlignment="1">
      <alignment horizontal="right" vertical="center"/>
    </xf>
    <xf numFmtId="0" fontId="4" fillId="0" borderId="69" xfId="0" applyFont="1" applyBorder="1" applyAlignment="1">
      <alignment horizontal="center" vertical="center"/>
    </xf>
    <xf numFmtId="0" fontId="7" fillId="0" borderId="70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/>
    </xf>
    <xf numFmtId="4" fontId="4" fillId="0" borderId="68" xfId="0" applyNumberFormat="1" applyFont="1" applyBorder="1" applyAlignment="1">
      <alignment horizontal="right" vertical="center"/>
    </xf>
    <xf numFmtId="0" fontId="5" fillId="0" borderId="73" xfId="0" applyFont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 wrapText="1"/>
    </xf>
    <xf numFmtId="0" fontId="4" fillId="0" borderId="74" xfId="0" applyFont="1" applyBorder="1" applyAlignment="1">
      <alignment horizontal="center" vertical="center" wrapText="1"/>
    </xf>
    <xf numFmtId="0" fontId="5" fillId="0" borderId="75" xfId="0" applyFont="1" applyBorder="1" applyAlignment="1">
      <alignment horizontal="center" vertical="center" wrapText="1"/>
    </xf>
    <xf numFmtId="0" fontId="4" fillId="3" borderId="77" xfId="0" applyFont="1" applyFill="1" applyBorder="1" applyAlignment="1">
      <alignment horizontal="center" vertical="center"/>
    </xf>
    <xf numFmtId="4" fontId="4" fillId="0" borderId="76" xfId="0" applyNumberFormat="1" applyFont="1" applyBorder="1" applyAlignment="1">
      <alignment horizontal="right" vertical="center"/>
    </xf>
    <xf numFmtId="4" fontId="4" fillId="0" borderId="77" xfId="0" applyNumberFormat="1" applyFont="1" applyBorder="1" applyAlignment="1">
      <alignment horizontal="right" vertical="center"/>
    </xf>
    <xf numFmtId="0" fontId="4" fillId="3" borderId="77" xfId="0" applyFont="1" applyFill="1" applyBorder="1" applyAlignment="1">
      <alignment horizontal="right" vertical="center"/>
    </xf>
    <xf numFmtId="0" fontId="14" fillId="3" borderId="77" xfId="0" applyFont="1" applyFill="1" applyBorder="1" applyAlignment="1">
      <alignment horizontal="right" vertical="center"/>
    </xf>
    <xf numFmtId="4" fontId="4" fillId="3" borderId="66" xfId="0" applyNumberFormat="1" applyFont="1" applyFill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4" fontId="4" fillId="3" borderId="19" xfId="0" applyNumberFormat="1" applyFont="1" applyFill="1" applyBorder="1" applyAlignment="1">
      <alignment horizontal="right" vertical="center"/>
    </xf>
    <xf numFmtId="4" fontId="4" fillId="3" borderId="58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" fontId="4" fillId="3" borderId="77" xfId="0" applyNumberFormat="1" applyFont="1" applyFill="1" applyBorder="1" applyAlignment="1">
      <alignment horizontal="right" vertical="center"/>
    </xf>
    <xf numFmtId="0" fontId="4" fillId="0" borderId="73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4" fontId="4" fillId="0" borderId="67" xfId="0" applyNumberFormat="1" applyFont="1" applyBorder="1" applyAlignment="1">
      <alignment horizontal="right" vertical="center"/>
    </xf>
    <xf numFmtId="0" fontId="4" fillId="0" borderId="67" xfId="0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 wrapText="1"/>
    </xf>
    <xf numFmtId="4" fontId="4" fillId="3" borderId="68" xfId="0" applyNumberFormat="1" applyFont="1" applyFill="1" applyBorder="1" applyAlignment="1">
      <alignment horizontal="right" vertical="center"/>
    </xf>
    <xf numFmtId="0" fontId="5" fillId="0" borderId="80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4" fillId="3" borderId="78" xfId="0" applyFont="1" applyFill="1" applyBorder="1" applyAlignment="1">
      <alignment horizontal="right" vertical="center"/>
    </xf>
    <xf numFmtId="4" fontId="20" fillId="0" borderId="0" xfId="0" applyNumberFormat="1" applyFont="1"/>
    <xf numFmtId="0" fontId="3" fillId="0" borderId="40" xfId="0" applyFont="1" applyBorder="1" applyAlignment="1">
      <alignment horizontal="center" vertical="center" textRotation="90"/>
    </xf>
    <xf numFmtId="0" fontId="0" fillId="0" borderId="40" xfId="0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7" fillId="0" borderId="60" xfId="0" applyFont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textRotation="90"/>
    </xf>
    <xf numFmtId="0" fontId="0" fillId="0" borderId="65" xfId="0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0" borderId="62" xfId="0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textRotation="90"/>
    </xf>
    <xf numFmtId="0" fontId="5" fillId="0" borderId="40" xfId="0" applyFont="1" applyBorder="1" applyAlignment="1">
      <alignment horizontal="center" vertical="center" textRotation="90"/>
    </xf>
    <xf numFmtId="0" fontId="13" fillId="0" borderId="31" xfId="0" applyFont="1" applyBorder="1" applyAlignment="1">
      <alignment horizontal="center" vertical="center" textRotation="90" wrapText="1"/>
    </xf>
    <xf numFmtId="0" fontId="14" fillId="0" borderId="59" xfId="0" applyFont="1" applyBorder="1" applyAlignment="1">
      <alignment horizontal="center" vertical="center" textRotation="90" wrapText="1"/>
    </xf>
    <xf numFmtId="0" fontId="7" fillId="0" borderId="57" xfId="0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3" fillId="0" borderId="79" xfId="0" applyFont="1" applyBorder="1" applyAlignment="1">
      <alignment horizontal="center" vertical="center" textRotation="90" wrapText="1"/>
    </xf>
    <xf numFmtId="0" fontId="3" fillId="0" borderId="81" xfId="0" applyFont="1" applyBorder="1" applyAlignment="1">
      <alignment horizontal="center" vertical="center" textRotation="90" wrapText="1"/>
    </xf>
    <xf numFmtId="0" fontId="3" fillId="0" borderId="71" xfId="0" applyFont="1" applyBorder="1" applyAlignment="1">
      <alignment horizontal="center" vertical="center" textRotation="90"/>
    </xf>
    <xf numFmtId="0" fontId="0" fillId="0" borderId="71" xfId="0" applyBorder="1" applyAlignment="1">
      <alignment horizontal="center" vertical="center" textRotation="90"/>
    </xf>
    <xf numFmtId="0" fontId="0" fillId="0" borderId="72" xfId="0" applyBorder="1" applyAlignment="1">
      <alignment horizontal="center" vertical="center" textRotation="90"/>
    </xf>
    <xf numFmtId="0" fontId="3" fillId="0" borderId="79" xfId="0" applyFont="1" applyBorder="1" applyAlignment="1">
      <alignment horizontal="center" vertical="center" textRotation="90"/>
    </xf>
    <xf numFmtId="0" fontId="3" fillId="0" borderId="81" xfId="0" applyFont="1" applyBorder="1" applyAlignment="1">
      <alignment horizontal="center" vertical="center" textRotation="90"/>
    </xf>
    <xf numFmtId="0" fontId="0" fillId="0" borderId="81" xfId="0" applyBorder="1" applyAlignment="1">
      <alignment horizontal="center" vertical="center" textRotation="90"/>
    </xf>
    <xf numFmtId="0" fontId="0" fillId="0" borderId="82" xfId="0" applyBorder="1" applyAlignment="1">
      <alignment horizontal="center" vertical="center" textRotation="90"/>
    </xf>
    <xf numFmtId="0" fontId="3" fillId="0" borderId="82" xfId="0" applyFont="1" applyBorder="1" applyAlignment="1">
      <alignment horizontal="center" vertical="center" textRotation="90"/>
    </xf>
    <xf numFmtId="0" fontId="18" fillId="0" borderId="3" xfId="0" applyFont="1" applyBorder="1" applyAlignment="1">
      <alignment horizontal="center" vertical="center" textRotation="90" wrapText="1"/>
    </xf>
    <xf numFmtId="0" fontId="18" fillId="0" borderId="0" xfId="0" applyFont="1" applyAlignment="1">
      <alignment horizontal="center" vertical="center" textRotation="90" wrapText="1"/>
    </xf>
    <xf numFmtId="0" fontId="20" fillId="0" borderId="0" xfId="0" applyFont="1"/>
  </cellXfs>
  <cellStyles count="1">
    <cellStyle name="Navadno" xfId="0" builtinId="0"/>
  </cellStyles>
  <dxfs count="12"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53586-708B-4A7D-95FA-1B29A04B4414}">
  <dimension ref="A1:J132"/>
  <sheetViews>
    <sheetView zoomScaleNormal="100" workbookViewId="0">
      <selection activeCell="G28" sqref="G28"/>
    </sheetView>
  </sheetViews>
  <sheetFormatPr defaultRowHeight="15" x14ac:dyDescent="0.35"/>
  <cols>
    <col min="1" max="1" width="6.6875" customWidth="1"/>
    <col min="2" max="2" width="7" customWidth="1"/>
    <col min="3" max="3" width="8.6875" customWidth="1"/>
    <col min="4" max="4" width="9.125" customWidth="1"/>
    <col min="5" max="5" width="6.5625" customWidth="1"/>
    <col min="6" max="6" width="10.125" customWidth="1"/>
    <col min="7" max="7" width="9.4375" customWidth="1"/>
    <col min="8" max="8" width="12.875" customWidth="1"/>
    <col min="9" max="9" width="11.125" customWidth="1"/>
  </cols>
  <sheetData>
    <row r="1" spans="1:9" ht="30" x14ac:dyDescent="0.7">
      <c r="A1" s="15" t="s">
        <v>162</v>
      </c>
    </row>
    <row r="2" spans="1:9" ht="30.45" thickBot="1" x14ac:dyDescent="0.75">
      <c r="A2" s="15"/>
    </row>
    <row r="3" spans="1:9" ht="15" customHeight="1" thickBot="1" x14ac:dyDescent="0.4">
      <c r="E3" s="179" t="s">
        <v>53</v>
      </c>
      <c r="F3" s="180"/>
      <c r="G3" s="180"/>
      <c r="H3" s="180"/>
      <c r="I3" s="75"/>
    </row>
    <row r="4" spans="1:9" ht="41.15" customHeight="1" thickBot="1" x14ac:dyDescent="0.4">
      <c r="A4" s="21" t="s">
        <v>15</v>
      </c>
      <c r="B4" s="22" t="s">
        <v>3</v>
      </c>
      <c r="C4" s="22" t="s">
        <v>35</v>
      </c>
      <c r="D4" s="22" t="s">
        <v>5</v>
      </c>
      <c r="E4" s="21" t="s">
        <v>0</v>
      </c>
      <c r="F4" s="22" t="s">
        <v>51</v>
      </c>
      <c r="G4" s="22" t="s">
        <v>1</v>
      </c>
      <c r="H4" s="59"/>
      <c r="I4" s="92" t="s">
        <v>18</v>
      </c>
    </row>
    <row r="5" spans="1:9" x14ac:dyDescent="0.35">
      <c r="A5" s="176" t="s">
        <v>21</v>
      </c>
      <c r="B5" s="47" t="s">
        <v>7</v>
      </c>
      <c r="C5" s="43">
        <v>53.29</v>
      </c>
      <c r="D5" s="48" t="s">
        <v>38</v>
      </c>
      <c r="E5" s="80">
        <v>53.29</v>
      </c>
      <c r="F5" s="43"/>
      <c r="G5" s="33"/>
      <c r="H5" s="102"/>
      <c r="I5" s="98"/>
    </row>
    <row r="6" spans="1:9" x14ac:dyDescent="0.35">
      <c r="A6" s="176"/>
      <c r="B6" s="5" t="s">
        <v>7</v>
      </c>
      <c r="C6" s="34">
        <v>160.16</v>
      </c>
      <c r="D6" s="14" t="s">
        <v>39</v>
      </c>
      <c r="E6" s="70">
        <v>109.4</v>
      </c>
      <c r="F6" s="34"/>
      <c r="G6" s="33">
        <v>50.76</v>
      </c>
      <c r="H6" s="74"/>
      <c r="I6" s="98" t="s">
        <v>157</v>
      </c>
    </row>
    <row r="7" spans="1:9" x14ac:dyDescent="0.35">
      <c r="A7" s="176"/>
      <c r="B7" s="5" t="s">
        <v>7</v>
      </c>
      <c r="C7" s="87"/>
      <c r="D7" s="58" t="s">
        <v>59</v>
      </c>
      <c r="E7" s="70"/>
      <c r="F7" s="34">
        <v>160</v>
      </c>
      <c r="G7" s="33">
        <v>160</v>
      </c>
      <c r="H7" s="74"/>
      <c r="I7" s="132" t="s">
        <v>158</v>
      </c>
    </row>
    <row r="8" spans="1:9" x14ac:dyDescent="0.35">
      <c r="A8" s="176"/>
      <c r="B8" s="5">
        <v>46</v>
      </c>
      <c r="C8" s="34">
        <v>75.11</v>
      </c>
      <c r="D8" s="14" t="s">
        <v>10</v>
      </c>
      <c r="E8" s="70"/>
      <c r="F8" s="34">
        <v>75.11</v>
      </c>
      <c r="G8" s="33"/>
      <c r="H8" s="74"/>
      <c r="I8" s="99"/>
    </row>
    <row r="9" spans="1:9" x14ac:dyDescent="0.35">
      <c r="A9" s="176"/>
      <c r="B9" s="5" t="s">
        <v>22</v>
      </c>
      <c r="C9" s="29">
        <v>159.12</v>
      </c>
      <c r="D9" s="14" t="s">
        <v>8</v>
      </c>
      <c r="E9" s="70">
        <v>159.12</v>
      </c>
      <c r="F9" s="16"/>
      <c r="G9" s="29"/>
      <c r="H9" s="74"/>
      <c r="I9" s="99"/>
    </row>
    <row r="10" spans="1:9" x14ac:dyDescent="0.35">
      <c r="A10" s="176"/>
      <c r="B10" s="5" t="s">
        <v>23</v>
      </c>
      <c r="C10" s="29">
        <v>329.38</v>
      </c>
      <c r="D10" s="1" t="s">
        <v>8</v>
      </c>
      <c r="E10" s="70">
        <v>329.38</v>
      </c>
      <c r="F10" s="29"/>
      <c r="G10" s="29"/>
      <c r="H10" s="66"/>
      <c r="I10" s="100"/>
    </row>
    <row r="11" spans="1:9" x14ac:dyDescent="0.35">
      <c r="A11" s="177"/>
      <c r="B11" s="5">
        <v>68</v>
      </c>
      <c r="C11" s="29">
        <v>24.62</v>
      </c>
      <c r="D11" s="57" t="s">
        <v>46</v>
      </c>
      <c r="E11" s="88"/>
      <c r="F11" s="89"/>
      <c r="G11" s="89"/>
      <c r="H11" s="103"/>
      <c r="I11" s="132" t="s">
        <v>49</v>
      </c>
    </row>
    <row r="12" spans="1:9" x14ac:dyDescent="0.35">
      <c r="A12" s="177"/>
      <c r="B12" s="5" t="s">
        <v>7</v>
      </c>
      <c r="C12" s="29">
        <v>9.6199999999999992</v>
      </c>
      <c r="D12" s="1" t="s">
        <v>41</v>
      </c>
      <c r="E12" s="70">
        <v>9.6199999999999992</v>
      </c>
      <c r="F12" s="29"/>
      <c r="G12" s="29"/>
      <c r="H12" s="66"/>
      <c r="I12" s="100"/>
    </row>
    <row r="13" spans="1:9" x14ac:dyDescent="0.35">
      <c r="A13" s="177"/>
      <c r="B13" s="5" t="s">
        <v>7</v>
      </c>
      <c r="C13" s="29">
        <v>3.69</v>
      </c>
      <c r="D13" s="49" t="s">
        <v>42</v>
      </c>
      <c r="E13" s="70">
        <v>3.69</v>
      </c>
      <c r="F13" s="29"/>
      <c r="G13" s="29"/>
      <c r="H13" s="66"/>
      <c r="I13" s="100"/>
    </row>
    <row r="14" spans="1:9" x14ac:dyDescent="0.35">
      <c r="A14" s="177"/>
      <c r="B14" s="5" t="s">
        <v>7</v>
      </c>
      <c r="C14" s="29">
        <v>1.54</v>
      </c>
      <c r="D14" s="1" t="s">
        <v>40</v>
      </c>
      <c r="E14" s="70">
        <v>1.54</v>
      </c>
      <c r="F14" s="29"/>
      <c r="G14" s="29"/>
      <c r="H14" s="66"/>
      <c r="I14" s="100"/>
    </row>
    <row r="15" spans="1:9" x14ac:dyDescent="0.35">
      <c r="A15" s="177"/>
      <c r="B15" s="50" t="s">
        <v>7</v>
      </c>
      <c r="C15" s="29">
        <v>3.24</v>
      </c>
      <c r="D15" s="1" t="s">
        <v>43</v>
      </c>
      <c r="E15" s="70">
        <v>3.24</v>
      </c>
      <c r="F15" s="29"/>
      <c r="G15" s="29"/>
      <c r="H15" s="66"/>
      <c r="I15" s="100"/>
    </row>
    <row r="16" spans="1:9" x14ac:dyDescent="0.35">
      <c r="A16" s="177"/>
      <c r="B16" s="5">
        <v>70</v>
      </c>
      <c r="C16" s="29">
        <v>16.28</v>
      </c>
      <c r="D16" s="1" t="s">
        <v>13</v>
      </c>
      <c r="E16" s="70">
        <v>16.28</v>
      </c>
      <c r="F16" s="29"/>
      <c r="G16" s="29"/>
      <c r="H16" s="66"/>
      <c r="I16" s="100"/>
    </row>
    <row r="17" spans="1:10" x14ac:dyDescent="0.35">
      <c r="A17" s="177"/>
      <c r="B17" s="5">
        <v>71</v>
      </c>
      <c r="C17" s="29">
        <v>16.28</v>
      </c>
      <c r="D17" s="1" t="s">
        <v>14</v>
      </c>
      <c r="E17" s="70">
        <v>16.28</v>
      </c>
      <c r="F17" s="29"/>
      <c r="G17" s="29"/>
      <c r="H17" s="66"/>
      <c r="I17" s="100"/>
    </row>
    <row r="18" spans="1:10" x14ac:dyDescent="0.35">
      <c r="A18" s="177"/>
      <c r="B18" s="5">
        <v>72</v>
      </c>
      <c r="C18" s="29">
        <v>25.2</v>
      </c>
      <c r="D18" s="1" t="s">
        <v>20</v>
      </c>
      <c r="E18" s="70"/>
      <c r="F18" s="29">
        <v>12.6</v>
      </c>
      <c r="G18" s="29">
        <v>12.6</v>
      </c>
      <c r="H18" s="66"/>
      <c r="I18" s="132" t="s">
        <v>159</v>
      </c>
      <c r="J18" s="86"/>
    </row>
    <row r="19" spans="1:10" x14ac:dyDescent="0.35">
      <c r="A19" s="177"/>
      <c r="B19" s="5">
        <v>73</v>
      </c>
      <c r="C19" s="29">
        <v>95.04</v>
      </c>
      <c r="D19" s="1" t="s">
        <v>10</v>
      </c>
      <c r="E19" s="70"/>
      <c r="F19" s="34">
        <v>95.04</v>
      </c>
      <c r="G19" s="29"/>
      <c r="H19" s="66"/>
      <c r="I19" s="100"/>
    </row>
    <row r="20" spans="1:10" x14ac:dyDescent="0.35">
      <c r="A20" s="177"/>
      <c r="B20" s="5">
        <v>74</v>
      </c>
      <c r="C20" s="29">
        <v>95.04</v>
      </c>
      <c r="D20" s="1" t="s">
        <v>10</v>
      </c>
      <c r="E20" s="70"/>
      <c r="F20" s="34">
        <v>95.04</v>
      </c>
      <c r="G20" s="29"/>
      <c r="H20" s="66"/>
      <c r="I20" s="100"/>
    </row>
    <row r="21" spans="1:10" x14ac:dyDescent="0.35">
      <c r="A21" s="177"/>
      <c r="B21" s="5">
        <v>75</v>
      </c>
      <c r="C21" s="29">
        <v>177.77</v>
      </c>
      <c r="D21" s="1" t="s">
        <v>24</v>
      </c>
      <c r="E21" s="70">
        <v>177.77</v>
      </c>
      <c r="F21" s="29"/>
      <c r="G21" s="29"/>
      <c r="H21" s="66"/>
      <c r="I21" s="100"/>
    </row>
    <row r="22" spans="1:10" x14ac:dyDescent="0.35">
      <c r="A22" s="177"/>
      <c r="B22" s="5">
        <v>76</v>
      </c>
      <c r="C22" s="29">
        <v>95.04</v>
      </c>
      <c r="D22" s="1" t="s">
        <v>10</v>
      </c>
      <c r="E22" s="70"/>
      <c r="F22" s="29"/>
      <c r="G22" s="29">
        <v>95.04</v>
      </c>
      <c r="H22" s="66"/>
      <c r="I22" s="100"/>
    </row>
    <row r="23" spans="1:10" x14ac:dyDescent="0.35">
      <c r="A23" s="177"/>
      <c r="B23" s="5">
        <v>77</v>
      </c>
      <c r="C23" s="29">
        <v>95.04</v>
      </c>
      <c r="D23" s="1" t="s">
        <v>10</v>
      </c>
      <c r="E23" s="70"/>
      <c r="F23" s="29">
        <v>95.04</v>
      </c>
      <c r="G23" s="29"/>
      <c r="H23" s="66"/>
      <c r="I23" s="100"/>
    </row>
    <row r="24" spans="1:10" x14ac:dyDescent="0.35">
      <c r="A24" s="177"/>
      <c r="B24" s="5">
        <v>78</v>
      </c>
      <c r="C24" s="29">
        <v>41.42</v>
      </c>
      <c r="D24" s="1" t="s">
        <v>25</v>
      </c>
      <c r="E24" s="88"/>
      <c r="F24" s="89"/>
      <c r="G24" s="89"/>
      <c r="H24" s="103"/>
      <c r="I24" s="132" t="s">
        <v>49</v>
      </c>
    </row>
    <row r="25" spans="1:10" x14ac:dyDescent="0.35">
      <c r="A25" s="177"/>
      <c r="B25" s="5">
        <v>79</v>
      </c>
      <c r="C25" s="29">
        <v>11.24</v>
      </c>
      <c r="D25" s="1" t="s">
        <v>26</v>
      </c>
      <c r="E25" s="88"/>
      <c r="F25" s="89"/>
      <c r="G25" s="89"/>
      <c r="H25" s="103"/>
      <c r="I25" s="132" t="s">
        <v>49</v>
      </c>
    </row>
    <row r="26" spans="1:10" x14ac:dyDescent="0.35">
      <c r="A26" s="177"/>
      <c r="B26" s="5">
        <v>80</v>
      </c>
      <c r="C26" s="29">
        <v>95.04</v>
      </c>
      <c r="D26" s="1" t="s">
        <v>10</v>
      </c>
      <c r="E26" s="70"/>
      <c r="F26" s="29"/>
      <c r="G26" s="29">
        <v>95.04</v>
      </c>
      <c r="H26" s="66"/>
      <c r="I26" s="100"/>
    </row>
    <row r="27" spans="1:10" x14ac:dyDescent="0.35">
      <c r="A27" s="177"/>
      <c r="B27" s="5">
        <v>81</v>
      </c>
      <c r="C27" s="29">
        <v>95.04</v>
      </c>
      <c r="D27" s="1" t="s">
        <v>10</v>
      </c>
      <c r="E27" s="70"/>
      <c r="F27" s="34">
        <v>95.04</v>
      </c>
      <c r="G27" s="34"/>
      <c r="H27" s="66"/>
      <c r="I27" s="101"/>
    </row>
    <row r="28" spans="1:10" x14ac:dyDescent="0.35">
      <c r="A28" s="177"/>
      <c r="B28" s="5">
        <v>83</v>
      </c>
      <c r="C28" s="29">
        <v>25.49</v>
      </c>
      <c r="D28" s="1" t="s">
        <v>20</v>
      </c>
      <c r="E28" s="70"/>
      <c r="F28" s="34">
        <v>25.49</v>
      </c>
      <c r="H28" s="66"/>
      <c r="I28" s="101"/>
    </row>
    <row r="29" spans="1:10" x14ac:dyDescent="0.35">
      <c r="A29" s="177"/>
      <c r="B29" s="5">
        <v>84</v>
      </c>
      <c r="C29" s="29">
        <v>25.49</v>
      </c>
      <c r="D29" s="1" t="s">
        <v>10</v>
      </c>
      <c r="E29" s="70"/>
      <c r="F29" s="29"/>
      <c r="G29" s="29">
        <v>25.49</v>
      </c>
      <c r="H29" s="66"/>
      <c r="I29" s="100"/>
    </row>
    <row r="30" spans="1:10" x14ac:dyDescent="0.35">
      <c r="A30" s="177"/>
      <c r="B30" s="5">
        <v>85</v>
      </c>
      <c r="C30" s="29">
        <v>22.92</v>
      </c>
      <c r="D30" s="1" t="s">
        <v>29</v>
      </c>
      <c r="E30" s="88"/>
      <c r="F30" s="89"/>
      <c r="G30" s="89"/>
      <c r="H30" s="103"/>
      <c r="I30" s="100" t="s">
        <v>57</v>
      </c>
    </row>
    <row r="31" spans="1:10" x14ac:dyDescent="0.35">
      <c r="A31" s="177"/>
      <c r="B31" s="5">
        <v>86</v>
      </c>
      <c r="C31" s="29">
        <v>30</v>
      </c>
      <c r="D31" s="1" t="s">
        <v>8</v>
      </c>
      <c r="E31" s="70">
        <v>30</v>
      </c>
      <c r="F31" s="29"/>
      <c r="G31" s="29"/>
      <c r="H31" s="66"/>
      <c r="I31" s="100"/>
    </row>
    <row r="32" spans="1:10" x14ac:dyDescent="0.35">
      <c r="A32" s="177"/>
      <c r="B32" s="5">
        <v>87</v>
      </c>
      <c r="C32" s="29">
        <v>5.52</v>
      </c>
      <c r="D32" s="1" t="s">
        <v>20</v>
      </c>
      <c r="E32" s="88"/>
      <c r="F32" s="89"/>
      <c r="G32" s="89"/>
      <c r="H32" s="104"/>
      <c r="I32" s="100" t="s">
        <v>57</v>
      </c>
      <c r="J32" s="86"/>
    </row>
    <row r="33" spans="1:10" x14ac:dyDescent="0.35">
      <c r="A33" s="177"/>
      <c r="B33" s="5">
        <v>88</v>
      </c>
      <c r="C33" s="29">
        <v>7.08</v>
      </c>
      <c r="D33" s="1" t="s">
        <v>20</v>
      </c>
      <c r="E33" s="88"/>
      <c r="F33" s="89"/>
      <c r="G33" s="89"/>
      <c r="H33" s="104"/>
      <c r="I33" s="100" t="s">
        <v>57</v>
      </c>
      <c r="J33" s="86"/>
    </row>
    <row r="34" spans="1:10" x14ac:dyDescent="0.35">
      <c r="A34" s="177"/>
      <c r="B34" s="5" t="s">
        <v>7</v>
      </c>
      <c r="C34" s="29">
        <v>6.3</v>
      </c>
      <c r="D34" s="1" t="s">
        <v>20</v>
      </c>
      <c r="E34" s="88"/>
      <c r="F34" s="89"/>
      <c r="G34" s="89"/>
      <c r="H34" s="104"/>
      <c r="I34" s="100" t="s">
        <v>57</v>
      </c>
      <c r="J34" s="86"/>
    </row>
    <row r="35" spans="1:10" x14ac:dyDescent="0.35">
      <c r="A35" s="177"/>
      <c r="B35" s="5">
        <v>89</v>
      </c>
      <c r="C35" s="29">
        <v>18.13</v>
      </c>
      <c r="D35" s="1" t="s">
        <v>20</v>
      </c>
      <c r="E35" s="88"/>
      <c r="F35" s="89"/>
      <c r="G35" s="89"/>
      <c r="H35" s="104"/>
      <c r="I35" s="100" t="s">
        <v>57</v>
      </c>
      <c r="J35" s="86"/>
    </row>
    <row r="36" spans="1:10" x14ac:dyDescent="0.35">
      <c r="A36" s="177"/>
      <c r="B36" s="5">
        <v>90</v>
      </c>
      <c r="C36" s="29">
        <v>105.12</v>
      </c>
      <c r="D36" s="1" t="s">
        <v>10</v>
      </c>
      <c r="E36" s="70"/>
      <c r="F36" s="29">
        <v>105.12</v>
      </c>
      <c r="G36" s="29"/>
      <c r="H36" s="66"/>
      <c r="I36" s="100"/>
    </row>
    <row r="37" spans="1:10" x14ac:dyDescent="0.35">
      <c r="A37" s="177"/>
      <c r="B37" s="5">
        <v>91</v>
      </c>
      <c r="C37" s="29">
        <v>15.84</v>
      </c>
      <c r="D37" s="1" t="s">
        <v>20</v>
      </c>
      <c r="E37" s="70"/>
      <c r="F37" s="29">
        <v>15.84</v>
      </c>
      <c r="G37" s="29"/>
      <c r="H37" s="66"/>
      <c r="I37" s="100"/>
    </row>
    <row r="38" spans="1:10" x14ac:dyDescent="0.35">
      <c r="A38" s="177"/>
      <c r="B38" s="5">
        <v>92</v>
      </c>
      <c r="C38" s="29">
        <v>51.84</v>
      </c>
      <c r="D38" s="1" t="s">
        <v>10</v>
      </c>
      <c r="E38" s="70"/>
      <c r="F38" s="29">
        <v>51.84</v>
      </c>
      <c r="G38" s="29"/>
      <c r="H38" s="66"/>
      <c r="I38" s="100"/>
    </row>
    <row r="39" spans="1:10" x14ac:dyDescent="0.35">
      <c r="A39" s="177"/>
      <c r="B39" s="5">
        <v>93</v>
      </c>
      <c r="C39" s="29">
        <v>20.64</v>
      </c>
      <c r="D39" s="1" t="s">
        <v>27</v>
      </c>
      <c r="E39" s="88"/>
      <c r="F39" s="89"/>
      <c r="G39" s="89"/>
      <c r="H39" s="103"/>
      <c r="I39" s="100" t="s">
        <v>57</v>
      </c>
    </row>
    <row r="40" spans="1:10" x14ac:dyDescent="0.35">
      <c r="A40" s="177"/>
      <c r="B40" s="5">
        <v>94</v>
      </c>
      <c r="C40" s="29">
        <v>8.68</v>
      </c>
      <c r="D40" s="1" t="s">
        <v>28</v>
      </c>
      <c r="E40" s="88"/>
      <c r="F40" s="90"/>
      <c r="G40" s="89"/>
      <c r="H40" s="103"/>
      <c r="I40" s="100" t="s">
        <v>57</v>
      </c>
      <c r="J40" s="86"/>
    </row>
    <row r="41" spans="1:10" x14ac:dyDescent="0.35">
      <c r="A41" s="177"/>
      <c r="B41" s="5">
        <v>95</v>
      </c>
      <c r="C41" s="29">
        <v>8.1199999999999992</v>
      </c>
      <c r="D41" s="1" t="s">
        <v>28</v>
      </c>
      <c r="E41" s="88"/>
      <c r="F41" s="90"/>
      <c r="G41" s="89"/>
      <c r="H41" s="103"/>
      <c r="I41" s="100" t="s">
        <v>57</v>
      </c>
      <c r="J41" s="86"/>
    </row>
    <row r="42" spans="1:10" ht="15.45" thickBot="1" x14ac:dyDescent="0.4">
      <c r="A42" s="177"/>
      <c r="B42" s="5">
        <v>96</v>
      </c>
      <c r="C42" s="29">
        <v>105.12</v>
      </c>
      <c r="D42" s="1" t="s">
        <v>10</v>
      </c>
      <c r="E42" s="70"/>
      <c r="F42" s="29">
        <v>105.12</v>
      </c>
      <c r="G42" s="29"/>
      <c r="H42" s="66"/>
      <c r="I42" s="100"/>
    </row>
    <row r="43" spans="1:10" ht="15.45" thickBot="1" x14ac:dyDescent="0.4">
      <c r="A43" s="9"/>
      <c r="B43" s="3"/>
      <c r="C43" s="30">
        <f>SUM(C5:C42)</f>
        <v>2134.4899999999998</v>
      </c>
      <c r="D43" s="24"/>
      <c r="E43" s="83">
        <f>SUM(E5:E42)</f>
        <v>909.61</v>
      </c>
      <c r="F43" s="45">
        <f>SUM(F5:F42)</f>
        <v>931.28000000000009</v>
      </c>
      <c r="G43" s="45">
        <f>SUM(G5:G42)</f>
        <v>438.93</v>
      </c>
      <c r="H43" s="46">
        <f>SUM(H5:H42)</f>
        <v>0</v>
      </c>
      <c r="I43" s="64"/>
    </row>
    <row r="44" spans="1:10" ht="40.5" customHeight="1" thickBot="1" x14ac:dyDescent="0.4"/>
    <row r="45" spans="1:10" ht="15" customHeight="1" thickBot="1" x14ac:dyDescent="0.4">
      <c r="E45" s="179" t="s">
        <v>53</v>
      </c>
      <c r="F45" s="180"/>
      <c r="G45" s="180"/>
      <c r="H45" s="180"/>
      <c r="I45" s="75"/>
    </row>
    <row r="46" spans="1:10" ht="45" customHeight="1" thickBot="1" x14ac:dyDescent="0.4">
      <c r="A46" s="21" t="s">
        <v>15</v>
      </c>
      <c r="B46" s="22" t="s">
        <v>3</v>
      </c>
      <c r="C46" s="22" t="s">
        <v>4</v>
      </c>
      <c r="D46" s="22" t="s">
        <v>5</v>
      </c>
      <c r="E46" s="21" t="s">
        <v>0</v>
      </c>
      <c r="F46" s="22" t="s">
        <v>51</v>
      </c>
      <c r="G46" s="22" t="s">
        <v>1</v>
      </c>
      <c r="H46" s="23"/>
      <c r="I46" s="92" t="s">
        <v>18</v>
      </c>
    </row>
    <row r="47" spans="1:10" x14ac:dyDescent="0.35">
      <c r="A47" s="181" t="s">
        <v>19</v>
      </c>
      <c r="B47" s="4" t="s">
        <v>7</v>
      </c>
      <c r="C47" s="29">
        <v>329.38</v>
      </c>
      <c r="D47" s="7" t="s">
        <v>8</v>
      </c>
      <c r="E47" s="69">
        <v>329.38</v>
      </c>
      <c r="F47" s="32"/>
      <c r="G47" s="33"/>
      <c r="H47" s="102"/>
      <c r="I47" s="105"/>
    </row>
    <row r="48" spans="1:10" x14ac:dyDescent="0.35">
      <c r="A48" s="177"/>
      <c r="B48" s="5">
        <v>147</v>
      </c>
      <c r="C48" s="29">
        <v>25.2</v>
      </c>
      <c r="D48" s="1" t="s">
        <v>12</v>
      </c>
      <c r="E48" s="70"/>
      <c r="F48" s="34">
        <v>25.2</v>
      </c>
      <c r="G48" s="29"/>
      <c r="H48" s="66"/>
      <c r="I48" s="100"/>
    </row>
    <row r="49" spans="1:10" x14ac:dyDescent="0.35">
      <c r="A49" s="177"/>
      <c r="B49" s="5">
        <v>148</v>
      </c>
      <c r="C49" s="29">
        <v>77.040000000000006</v>
      </c>
      <c r="D49" s="1" t="s">
        <v>10</v>
      </c>
      <c r="E49" s="70"/>
      <c r="F49" s="29"/>
      <c r="G49" s="29">
        <v>77.040000000000006</v>
      </c>
      <c r="H49" s="66"/>
      <c r="I49" s="100"/>
    </row>
    <row r="50" spans="1:10" x14ac:dyDescent="0.35">
      <c r="A50" s="177"/>
      <c r="B50" s="5">
        <v>149</v>
      </c>
      <c r="C50" s="29">
        <v>77.040000000000006</v>
      </c>
      <c r="D50" s="1" t="s">
        <v>10</v>
      </c>
      <c r="E50" s="70"/>
      <c r="F50" s="29"/>
      <c r="G50" s="29">
        <v>77.040000000000006</v>
      </c>
      <c r="H50" s="66"/>
      <c r="I50" s="100"/>
    </row>
    <row r="51" spans="1:10" x14ac:dyDescent="0.35">
      <c r="A51" s="177"/>
      <c r="B51" s="5">
        <v>150</v>
      </c>
      <c r="C51" s="29">
        <v>77.040000000000006</v>
      </c>
      <c r="D51" s="1" t="s">
        <v>10</v>
      </c>
      <c r="E51" s="70"/>
      <c r="F51" s="29"/>
      <c r="G51" s="29">
        <v>77.040000000000006</v>
      </c>
      <c r="H51" s="66"/>
      <c r="I51" s="100"/>
    </row>
    <row r="52" spans="1:10" x14ac:dyDescent="0.35">
      <c r="A52" s="177"/>
      <c r="B52" s="5">
        <v>151</v>
      </c>
      <c r="C52" s="29">
        <v>77.040000000000006</v>
      </c>
      <c r="D52" s="1" t="s">
        <v>10</v>
      </c>
      <c r="E52" s="70"/>
      <c r="F52" s="29"/>
      <c r="G52" s="29">
        <v>77.040000000000006</v>
      </c>
      <c r="H52" s="66"/>
      <c r="I52" s="100"/>
    </row>
    <row r="53" spans="1:10" x14ac:dyDescent="0.35">
      <c r="A53" s="177"/>
      <c r="B53" s="5">
        <v>153</v>
      </c>
      <c r="C53" s="29">
        <v>4.8</v>
      </c>
      <c r="D53" s="1" t="s">
        <v>20</v>
      </c>
      <c r="E53" s="88"/>
      <c r="F53" s="89"/>
      <c r="G53" s="89"/>
      <c r="H53" s="104"/>
      <c r="I53" s="100" t="s">
        <v>57</v>
      </c>
      <c r="J53" s="86"/>
    </row>
    <row r="54" spans="1:10" x14ac:dyDescent="0.35">
      <c r="A54" s="177"/>
      <c r="B54" s="5">
        <v>154</v>
      </c>
      <c r="C54" s="29">
        <v>3.59</v>
      </c>
      <c r="D54" s="1" t="s">
        <v>20</v>
      </c>
      <c r="E54" s="88"/>
      <c r="F54" s="89"/>
      <c r="G54" s="89"/>
      <c r="H54" s="104"/>
      <c r="I54" s="100" t="s">
        <v>57</v>
      </c>
      <c r="J54" s="86"/>
    </row>
    <row r="55" spans="1:10" x14ac:dyDescent="0.35">
      <c r="A55" s="177"/>
      <c r="B55" s="5">
        <v>155</v>
      </c>
      <c r="C55" s="29">
        <v>4.8</v>
      </c>
      <c r="D55" s="1" t="s">
        <v>20</v>
      </c>
      <c r="E55" s="88"/>
      <c r="F55" s="89"/>
      <c r="G55" s="89"/>
      <c r="H55" s="104"/>
      <c r="I55" s="100" t="s">
        <v>57</v>
      </c>
      <c r="J55" s="86"/>
    </row>
    <row r="56" spans="1:10" x14ac:dyDescent="0.35">
      <c r="A56" s="177"/>
      <c r="B56" s="5">
        <v>156</v>
      </c>
      <c r="C56" s="29">
        <v>77.040000000000006</v>
      </c>
      <c r="D56" s="1" t="s">
        <v>10</v>
      </c>
      <c r="E56" s="70"/>
      <c r="F56" s="29">
        <v>77.040000000000006</v>
      </c>
      <c r="G56" s="29"/>
      <c r="H56" s="66"/>
      <c r="I56" s="100"/>
    </row>
    <row r="57" spans="1:10" x14ac:dyDescent="0.35">
      <c r="A57" s="177"/>
      <c r="B57" s="5">
        <v>157</v>
      </c>
      <c r="C57" s="29">
        <v>77.040000000000006</v>
      </c>
      <c r="D57" s="1" t="s">
        <v>10</v>
      </c>
      <c r="E57" s="70"/>
      <c r="F57" s="29"/>
      <c r="G57" s="29"/>
      <c r="H57" s="66">
        <v>77.040000000000006</v>
      </c>
      <c r="I57" s="100"/>
    </row>
    <row r="58" spans="1:10" x14ac:dyDescent="0.35">
      <c r="A58" s="177"/>
      <c r="B58" s="5">
        <v>159</v>
      </c>
      <c r="C58" s="29">
        <v>25.49</v>
      </c>
      <c r="D58" s="1" t="s">
        <v>9</v>
      </c>
      <c r="E58" s="70"/>
      <c r="F58" s="29"/>
      <c r="G58" s="29"/>
      <c r="H58" s="66">
        <v>25.49</v>
      </c>
      <c r="I58" s="100"/>
    </row>
    <row r="59" spans="1:10" x14ac:dyDescent="0.35">
      <c r="A59" s="177"/>
      <c r="B59" s="5">
        <v>160</v>
      </c>
      <c r="C59" s="29">
        <v>25.49</v>
      </c>
      <c r="D59" s="1" t="s">
        <v>9</v>
      </c>
      <c r="E59" s="70"/>
      <c r="F59" s="29"/>
      <c r="G59" s="29"/>
      <c r="H59" s="66">
        <v>25.49</v>
      </c>
      <c r="I59" s="100"/>
    </row>
    <row r="60" spans="1:10" x14ac:dyDescent="0.35">
      <c r="A60" s="177"/>
      <c r="B60" s="5">
        <v>161</v>
      </c>
      <c r="C60" s="29">
        <v>25.2</v>
      </c>
      <c r="D60" s="1" t="s">
        <v>9</v>
      </c>
      <c r="E60" s="70"/>
      <c r="F60" s="29"/>
      <c r="G60" s="29"/>
      <c r="H60" s="66">
        <v>25.2</v>
      </c>
      <c r="I60" s="100"/>
    </row>
    <row r="61" spans="1:10" x14ac:dyDescent="0.35">
      <c r="A61" s="177"/>
      <c r="B61" s="5">
        <v>162</v>
      </c>
      <c r="C61" s="29">
        <v>40.32</v>
      </c>
      <c r="D61" s="1" t="s">
        <v>10</v>
      </c>
      <c r="E61" s="70"/>
      <c r="F61" s="29">
        <v>40.32</v>
      </c>
      <c r="G61" s="29"/>
      <c r="H61" s="66"/>
      <c r="I61" s="106" t="s">
        <v>54</v>
      </c>
    </row>
    <row r="62" spans="1:10" x14ac:dyDescent="0.35">
      <c r="A62" s="177"/>
      <c r="B62" s="5" t="s">
        <v>7</v>
      </c>
      <c r="C62" s="29">
        <v>55.51</v>
      </c>
      <c r="D62" s="1" t="s">
        <v>61</v>
      </c>
      <c r="E62" s="70">
        <v>55.51</v>
      </c>
      <c r="F62" s="34"/>
      <c r="G62" s="29"/>
      <c r="H62" s="66"/>
      <c r="I62" s="107"/>
    </row>
    <row r="63" spans="1:10" x14ac:dyDescent="0.35">
      <c r="A63" s="177"/>
      <c r="B63" s="5">
        <v>163</v>
      </c>
      <c r="C63" s="29">
        <v>60.48</v>
      </c>
      <c r="D63" s="1" t="s">
        <v>10</v>
      </c>
      <c r="E63" s="70"/>
      <c r="F63" s="34"/>
      <c r="G63" s="29"/>
      <c r="H63" s="66">
        <v>60.48</v>
      </c>
      <c r="I63" s="107" t="s">
        <v>60</v>
      </c>
    </row>
    <row r="64" spans="1:10" x14ac:dyDescent="0.35">
      <c r="A64" s="177"/>
      <c r="B64" s="5">
        <v>165</v>
      </c>
      <c r="C64" s="29">
        <v>60.48</v>
      </c>
      <c r="D64" s="1" t="s">
        <v>10</v>
      </c>
      <c r="E64" s="70"/>
      <c r="F64" s="34">
        <v>60.48</v>
      </c>
      <c r="G64" s="29"/>
      <c r="H64" s="66"/>
      <c r="I64" s="101"/>
    </row>
    <row r="65" spans="1:10" x14ac:dyDescent="0.35">
      <c r="A65" s="177"/>
      <c r="B65" s="5">
        <v>166</v>
      </c>
      <c r="C65" s="29">
        <v>60.48</v>
      </c>
      <c r="D65" s="1" t="s">
        <v>10</v>
      </c>
      <c r="E65" s="70"/>
      <c r="F65" s="34">
        <v>60.48</v>
      </c>
      <c r="G65" s="29"/>
      <c r="H65" s="66"/>
      <c r="I65" s="100"/>
    </row>
    <row r="66" spans="1:10" x14ac:dyDescent="0.35">
      <c r="A66" s="177"/>
      <c r="B66" s="5">
        <v>167</v>
      </c>
      <c r="C66" s="29">
        <v>60.48</v>
      </c>
      <c r="D66" s="1" t="s">
        <v>10</v>
      </c>
      <c r="E66" s="70"/>
      <c r="F66" s="34">
        <v>60.48</v>
      </c>
      <c r="G66" s="29"/>
      <c r="H66" s="66"/>
      <c r="I66" s="100"/>
    </row>
    <row r="67" spans="1:10" x14ac:dyDescent="0.35">
      <c r="A67" s="177"/>
      <c r="B67" s="5">
        <v>168</v>
      </c>
      <c r="C67" s="29">
        <v>60.48</v>
      </c>
      <c r="D67" s="1" t="s">
        <v>10</v>
      </c>
      <c r="E67" s="70"/>
      <c r="F67" s="34">
        <v>60.48</v>
      </c>
      <c r="G67" s="29"/>
      <c r="H67" s="66"/>
      <c r="I67" s="100"/>
    </row>
    <row r="68" spans="1:10" x14ac:dyDescent="0.35">
      <c r="A68" s="177"/>
      <c r="B68" s="5" t="s">
        <v>7</v>
      </c>
      <c r="C68" s="29">
        <v>9.6199999999999992</v>
      </c>
      <c r="D68" s="1" t="s">
        <v>41</v>
      </c>
      <c r="E68" s="70">
        <v>9.6199999999999992</v>
      </c>
      <c r="F68" s="29"/>
      <c r="G68" s="29"/>
      <c r="H68" s="66"/>
      <c r="I68" s="100"/>
    </row>
    <row r="69" spans="1:10" x14ac:dyDescent="0.35">
      <c r="A69" s="177"/>
      <c r="B69" s="5" t="s">
        <v>7</v>
      </c>
      <c r="C69" s="29">
        <v>25.79</v>
      </c>
      <c r="D69" s="49" t="s">
        <v>42</v>
      </c>
      <c r="E69" s="70">
        <v>25.79</v>
      </c>
      <c r="F69" s="29"/>
      <c r="G69" s="29"/>
      <c r="H69" s="66"/>
      <c r="I69" s="100"/>
    </row>
    <row r="70" spans="1:10" x14ac:dyDescent="0.35">
      <c r="A70" s="177"/>
      <c r="B70" s="5" t="s">
        <v>7</v>
      </c>
      <c r="C70" s="29">
        <v>1.54</v>
      </c>
      <c r="D70" s="1" t="s">
        <v>40</v>
      </c>
      <c r="E70" s="88"/>
      <c r="F70" s="89"/>
      <c r="G70" s="89"/>
      <c r="H70" s="104"/>
      <c r="I70" s="100" t="s">
        <v>58</v>
      </c>
    </row>
    <row r="71" spans="1:10" ht="15" customHeight="1" x14ac:dyDescent="0.35">
      <c r="A71" s="177"/>
      <c r="B71" s="50" t="s">
        <v>7</v>
      </c>
      <c r="C71" s="89"/>
      <c r="D71" s="57" t="s">
        <v>55</v>
      </c>
      <c r="E71" s="70"/>
      <c r="F71" s="29">
        <v>30</v>
      </c>
      <c r="G71" s="29">
        <v>30</v>
      </c>
      <c r="H71" s="66"/>
      <c r="I71" s="100" t="s">
        <v>56</v>
      </c>
      <c r="J71" s="68"/>
    </row>
    <row r="72" spans="1:10" x14ac:dyDescent="0.35">
      <c r="A72" s="177"/>
      <c r="B72" s="50" t="s">
        <v>7</v>
      </c>
      <c r="C72" s="29">
        <v>3.24</v>
      </c>
      <c r="D72" s="1" t="s">
        <v>43</v>
      </c>
      <c r="E72" s="70">
        <v>3.24</v>
      </c>
      <c r="F72" s="29"/>
      <c r="G72" s="29"/>
      <c r="H72" s="66"/>
      <c r="I72" s="100"/>
    </row>
    <row r="73" spans="1:10" x14ac:dyDescent="0.35">
      <c r="A73" s="177"/>
      <c r="B73" s="5">
        <v>169</v>
      </c>
      <c r="C73" s="29">
        <v>16.28</v>
      </c>
      <c r="D73" s="1" t="s">
        <v>13</v>
      </c>
      <c r="E73" s="70">
        <v>16.28</v>
      </c>
      <c r="F73" s="29"/>
      <c r="G73" s="29"/>
      <c r="H73" s="66"/>
      <c r="I73" s="100"/>
    </row>
    <row r="74" spans="1:10" ht="15.45" thickBot="1" x14ac:dyDescent="0.4">
      <c r="A74" s="178"/>
      <c r="B74" s="8">
        <v>170</v>
      </c>
      <c r="C74" s="29">
        <v>16.28</v>
      </c>
      <c r="D74" s="2" t="s">
        <v>14</v>
      </c>
      <c r="E74" s="70">
        <v>16.28</v>
      </c>
      <c r="F74" s="29"/>
      <c r="G74" s="29"/>
      <c r="H74" s="66"/>
      <c r="I74" s="100"/>
    </row>
    <row r="75" spans="1:10" ht="15.45" thickBot="1" x14ac:dyDescent="0.4">
      <c r="A75" s="9"/>
      <c r="B75" s="3"/>
      <c r="C75" s="30">
        <f>SUM(C47:C74)</f>
        <v>1377.1699999999998</v>
      </c>
      <c r="D75" s="24"/>
      <c r="E75" s="83">
        <f>SUM(E47:E74)</f>
        <v>456.1</v>
      </c>
      <c r="F75" s="45">
        <f>SUM(F47:F74)</f>
        <v>414.48</v>
      </c>
      <c r="G75" s="45">
        <f>SUM(G47:G74)</f>
        <v>338.16</v>
      </c>
      <c r="H75" s="46">
        <f>SUM(H47:H74)</f>
        <v>213.7</v>
      </c>
      <c r="I75" s="64"/>
    </row>
    <row r="76" spans="1:10" ht="40.5" customHeight="1" thickBot="1" x14ac:dyDescent="0.4"/>
    <row r="77" spans="1:10" ht="15" customHeight="1" thickBot="1" x14ac:dyDescent="0.4">
      <c r="E77" s="179" t="s">
        <v>53</v>
      </c>
      <c r="F77" s="180"/>
      <c r="G77" s="180"/>
      <c r="H77" s="180"/>
      <c r="I77" s="75"/>
    </row>
    <row r="78" spans="1:10" ht="44.5" customHeight="1" thickBot="1" x14ac:dyDescent="0.4">
      <c r="A78" s="21" t="s">
        <v>15</v>
      </c>
      <c r="B78" s="22" t="s">
        <v>3</v>
      </c>
      <c r="C78" s="22" t="s">
        <v>4</v>
      </c>
      <c r="D78" s="22" t="s">
        <v>5</v>
      </c>
      <c r="E78" s="21" t="s">
        <v>0</v>
      </c>
      <c r="F78" s="22" t="s">
        <v>51</v>
      </c>
      <c r="G78" s="22" t="s">
        <v>1</v>
      </c>
      <c r="H78" s="59"/>
      <c r="I78" s="92" t="s">
        <v>18</v>
      </c>
    </row>
    <row r="79" spans="1:10" ht="15" customHeight="1" x14ac:dyDescent="0.35">
      <c r="A79" s="181" t="s">
        <v>16</v>
      </c>
      <c r="B79" s="4" t="s">
        <v>7</v>
      </c>
      <c r="C79" s="29">
        <v>329.38</v>
      </c>
      <c r="D79" s="7" t="s">
        <v>8</v>
      </c>
      <c r="E79" s="93">
        <v>329.38</v>
      </c>
      <c r="F79" s="39"/>
      <c r="G79" s="39"/>
      <c r="H79" s="108"/>
      <c r="I79" s="105"/>
    </row>
    <row r="80" spans="1:10" ht="15" customHeight="1" x14ac:dyDescent="0.35">
      <c r="A80" s="177"/>
      <c r="B80" s="5">
        <v>235</v>
      </c>
      <c r="C80" s="29">
        <v>25.2</v>
      </c>
      <c r="D80" s="1" t="s">
        <v>9</v>
      </c>
      <c r="E80" s="70"/>
      <c r="F80" s="29">
        <v>25.2</v>
      </c>
      <c r="G80" s="40"/>
      <c r="H80" s="66"/>
      <c r="I80" s="100"/>
    </row>
    <row r="81" spans="1:9" ht="15" customHeight="1" x14ac:dyDescent="0.35">
      <c r="A81" s="177"/>
      <c r="B81" s="5">
        <v>236</v>
      </c>
      <c r="C81" s="29">
        <v>77.040000000000006</v>
      </c>
      <c r="D81" s="1" t="s">
        <v>10</v>
      </c>
      <c r="E81" s="70"/>
      <c r="F81" s="29">
        <v>77.040000000000006</v>
      </c>
      <c r="G81" s="40"/>
      <c r="H81" s="66"/>
      <c r="I81" s="100"/>
    </row>
    <row r="82" spans="1:9" ht="15" customHeight="1" x14ac:dyDescent="0.35">
      <c r="A82" s="177"/>
      <c r="B82" s="5">
        <v>237</v>
      </c>
      <c r="C82" s="29">
        <v>77.040000000000006</v>
      </c>
      <c r="D82" s="1" t="s">
        <v>10</v>
      </c>
      <c r="E82" s="70"/>
      <c r="F82" s="29">
        <v>77.040000000000006</v>
      </c>
      <c r="G82" s="40"/>
      <c r="H82" s="66"/>
      <c r="I82" s="100"/>
    </row>
    <row r="83" spans="1:9" ht="15" customHeight="1" x14ac:dyDescent="0.35">
      <c r="A83" s="177"/>
      <c r="B83" s="5">
        <v>238</v>
      </c>
      <c r="C83" s="29">
        <v>77.040000000000006</v>
      </c>
      <c r="D83" s="1" t="s">
        <v>10</v>
      </c>
      <c r="E83" s="70"/>
      <c r="F83" s="29">
        <v>77.040000000000006</v>
      </c>
      <c r="G83" s="40"/>
      <c r="H83" s="66"/>
      <c r="I83" s="100"/>
    </row>
    <row r="84" spans="1:9" ht="15" customHeight="1" x14ac:dyDescent="0.35">
      <c r="A84" s="177"/>
      <c r="B84" s="5">
        <v>239</v>
      </c>
      <c r="C84" s="29">
        <v>196.84</v>
      </c>
      <c r="D84" s="1" t="s">
        <v>11</v>
      </c>
      <c r="E84" s="70"/>
      <c r="F84" s="29">
        <v>98.42</v>
      </c>
      <c r="G84" s="29">
        <v>98.42</v>
      </c>
      <c r="H84" s="66"/>
      <c r="I84" s="100" t="s">
        <v>17</v>
      </c>
    </row>
    <row r="85" spans="1:9" ht="15" customHeight="1" x14ac:dyDescent="0.35">
      <c r="A85" s="177"/>
      <c r="B85" s="5">
        <v>240</v>
      </c>
      <c r="C85" s="29">
        <v>77.040000000000006</v>
      </c>
      <c r="D85" s="1" t="s">
        <v>10</v>
      </c>
      <c r="E85" s="70"/>
      <c r="F85" s="29">
        <v>77.040000000000006</v>
      </c>
      <c r="G85" s="40"/>
      <c r="H85" s="66"/>
      <c r="I85" s="100"/>
    </row>
    <row r="86" spans="1:9" ht="15" customHeight="1" x14ac:dyDescent="0.35">
      <c r="A86" s="177"/>
      <c r="B86" s="5">
        <v>241</v>
      </c>
      <c r="C86" s="29">
        <v>77.040000000000006</v>
      </c>
      <c r="D86" s="1" t="s">
        <v>10</v>
      </c>
      <c r="E86" s="70"/>
      <c r="F86" s="29">
        <v>77.040000000000006</v>
      </c>
      <c r="G86" s="40"/>
      <c r="H86" s="66"/>
      <c r="I86" s="100"/>
    </row>
    <row r="87" spans="1:9" ht="15" customHeight="1" x14ac:dyDescent="0.35">
      <c r="A87" s="177"/>
      <c r="B87" s="5">
        <v>242</v>
      </c>
      <c r="C87" s="29">
        <v>77.040000000000006</v>
      </c>
      <c r="D87" s="1" t="s">
        <v>10</v>
      </c>
      <c r="E87" s="70"/>
      <c r="F87" s="29">
        <v>77.040000000000006</v>
      </c>
      <c r="G87" s="40"/>
      <c r="H87" s="66"/>
      <c r="I87" s="100"/>
    </row>
    <row r="88" spans="1:9" ht="15" customHeight="1" x14ac:dyDescent="0.35">
      <c r="A88" s="177"/>
      <c r="B88" s="5">
        <v>243</v>
      </c>
      <c r="C88" s="29">
        <v>25.49</v>
      </c>
      <c r="D88" s="1" t="s">
        <v>9</v>
      </c>
      <c r="E88" s="70"/>
      <c r="F88" s="29">
        <v>25.49</v>
      </c>
      <c r="G88" s="40"/>
      <c r="H88" s="66"/>
      <c r="I88" s="100"/>
    </row>
    <row r="89" spans="1:9" ht="15" customHeight="1" x14ac:dyDescent="0.35">
      <c r="A89" s="177"/>
      <c r="B89" s="5">
        <v>244</v>
      </c>
      <c r="C89" s="29">
        <v>25.49</v>
      </c>
      <c r="D89" s="1" t="s">
        <v>9</v>
      </c>
      <c r="E89" s="70"/>
      <c r="F89" s="29">
        <v>25.49</v>
      </c>
      <c r="G89" s="40"/>
      <c r="H89" s="66"/>
      <c r="I89" s="100"/>
    </row>
    <row r="90" spans="1:9" ht="15" customHeight="1" x14ac:dyDescent="0.35">
      <c r="A90" s="177"/>
      <c r="B90" s="5">
        <v>245</v>
      </c>
      <c r="C90" s="29">
        <v>25.2</v>
      </c>
      <c r="D90" s="1" t="s">
        <v>12</v>
      </c>
      <c r="E90" s="70"/>
      <c r="F90" s="29">
        <v>25.2</v>
      </c>
      <c r="G90" s="40"/>
      <c r="H90" s="66"/>
      <c r="I90" s="100"/>
    </row>
    <row r="91" spans="1:9" ht="15" customHeight="1" x14ac:dyDescent="0.35">
      <c r="A91" s="177"/>
      <c r="B91" s="5">
        <v>246</v>
      </c>
      <c r="C91" s="29">
        <v>60.48</v>
      </c>
      <c r="D91" s="1" t="s">
        <v>12</v>
      </c>
      <c r="E91" s="70"/>
      <c r="F91" s="29">
        <v>60.48</v>
      </c>
      <c r="G91" s="40"/>
      <c r="H91" s="66"/>
      <c r="I91" s="100"/>
    </row>
    <row r="92" spans="1:9" ht="15" customHeight="1" x14ac:dyDescent="0.35">
      <c r="A92" s="177"/>
      <c r="B92" s="5">
        <v>247</v>
      </c>
      <c r="C92" s="29">
        <v>60.48</v>
      </c>
      <c r="D92" s="1" t="s">
        <v>10</v>
      </c>
      <c r="E92" s="70"/>
      <c r="F92" s="29">
        <v>60.48</v>
      </c>
      <c r="G92" s="40"/>
      <c r="H92" s="66"/>
      <c r="I92" s="100"/>
    </row>
    <row r="93" spans="1:9" ht="15" customHeight="1" x14ac:dyDescent="0.35">
      <c r="A93" s="177"/>
      <c r="B93" s="5">
        <v>248</v>
      </c>
      <c r="C93" s="29">
        <v>60.48</v>
      </c>
      <c r="D93" s="1" t="s">
        <v>10</v>
      </c>
      <c r="E93" s="70"/>
      <c r="F93" s="29">
        <v>60.48</v>
      </c>
      <c r="G93" s="40"/>
      <c r="H93" s="66"/>
      <c r="I93" s="100"/>
    </row>
    <row r="94" spans="1:9" ht="15" customHeight="1" x14ac:dyDescent="0.35">
      <c r="A94" s="177"/>
      <c r="B94" s="5">
        <v>251</v>
      </c>
      <c r="C94" s="29">
        <v>60.48</v>
      </c>
      <c r="D94" s="1" t="s">
        <v>10</v>
      </c>
      <c r="E94" s="70"/>
      <c r="F94" s="29">
        <v>60.48</v>
      </c>
      <c r="G94" s="40"/>
      <c r="H94" s="66"/>
      <c r="I94" s="100"/>
    </row>
    <row r="95" spans="1:9" ht="15" customHeight="1" x14ac:dyDescent="0.35">
      <c r="A95" s="177"/>
      <c r="B95" s="5">
        <v>252</v>
      </c>
      <c r="C95" s="29">
        <v>60.48</v>
      </c>
      <c r="D95" s="1" t="s">
        <v>10</v>
      </c>
      <c r="E95" s="70"/>
      <c r="F95" s="29">
        <v>60.48</v>
      </c>
      <c r="G95" s="40"/>
      <c r="H95" s="66"/>
      <c r="I95" s="100"/>
    </row>
    <row r="96" spans="1:9" ht="15" customHeight="1" x14ac:dyDescent="0.35">
      <c r="A96" s="177"/>
      <c r="B96" s="5">
        <v>253</v>
      </c>
      <c r="C96" s="29">
        <v>60.48</v>
      </c>
      <c r="D96" s="1" t="s">
        <v>10</v>
      </c>
      <c r="E96" s="70"/>
      <c r="F96" s="29">
        <v>60.48</v>
      </c>
      <c r="G96" s="40"/>
      <c r="H96" s="66"/>
      <c r="I96" s="100"/>
    </row>
    <row r="97" spans="1:9" ht="15" customHeight="1" x14ac:dyDescent="0.35">
      <c r="A97" s="177"/>
      <c r="B97" s="5" t="s">
        <v>7</v>
      </c>
      <c r="C97" s="29">
        <v>9.6199999999999992</v>
      </c>
      <c r="D97" s="1" t="s">
        <v>41</v>
      </c>
      <c r="E97" s="70">
        <v>9.6199999999999992</v>
      </c>
      <c r="F97" s="40"/>
      <c r="G97" s="40"/>
      <c r="H97" s="66"/>
      <c r="I97" s="100"/>
    </row>
    <row r="98" spans="1:9" ht="15" customHeight="1" x14ac:dyDescent="0.35">
      <c r="A98" s="177"/>
      <c r="B98" s="5" t="s">
        <v>7</v>
      </c>
      <c r="C98" s="29">
        <v>3.69</v>
      </c>
      <c r="D98" s="49" t="s">
        <v>42</v>
      </c>
      <c r="E98" s="70">
        <v>3.69</v>
      </c>
      <c r="F98" s="40"/>
      <c r="G98" s="40"/>
      <c r="H98" s="66"/>
      <c r="I98" s="100"/>
    </row>
    <row r="99" spans="1:9" ht="15" customHeight="1" x14ac:dyDescent="0.35">
      <c r="A99" s="177"/>
      <c r="B99" s="5" t="s">
        <v>7</v>
      </c>
      <c r="C99" s="29">
        <v>1.54</v>
      </c>
      <c r="D99" s="1" t="s">
        <v>40</v>
      </c>
      <c r="E99" s="88"/>
      <c r="F99" s="89"/>
      <c r="G99" s="89"/>
      <c r="H99" s="104"/>
      <c r="I99" s="100" t="s">
        <v>58</v>
      </c>
    </row>
    <row r="100" spans="1:9" ht="15" customHeight="1" x14ac:dyDescent="0.35">
      <c r="A100" s="177"/>
      <c r="B100" s="50" t="s">
        <v>7</v>
      </c>
      <c r="C100" s="29">
        <v>3.24</v>
      </c>
      <c r="D100" s="1" t="s">
        <v>43</v>
      </c>
      <c r="E100" s="70">
        <v>3.24</v>
      </c>
      <c r="F100" s="40"/>
      <c r="G100" s="40"/>
      <c r="H100" s="66"/>
      <c r="I100" s="100"/>
    </row>
    <row r="101" spans="1:9" ht="15" customHeight="1" x14ac:dyDescent="0.35">
      <c r="A101" s="177"/>
      <c r="B101" s="5">
        <v>254</v>
      </c>
      <c r="C101" s="29">
        <v>16.28</v>
      </c>
      <c r="D101" s="1" t="s">
        <v>13</v>
      </c>
      <c r="E101" s="94">
        <v>16.28</v>
      </c>
      <c r="F101" s="40"/>
      <c r="G101" s="40"/>
      <c r="H101" s="66"/>
      <c r="I101" s="101"/>
    </row>
    <row r="102" spans="1:9" ht="15" customHeight="1" thickBot="1" x14ac:dyDescent="0.4">
      <c r="A102" s="178"/>
      <c r="B102" s="8">
        <v>255</v>
      </c>
      <c r="C102" s="29">
        <v>16.28</v>
      </c>
      <c r="D102" s="2" t="s">
        <v>14</v>
      </c>
      <c r="E102" s="94">
        <v>16.28</v>
      </c>
      <c r="F102" s="40"/>
      <c r="G102" s="40"/>
      <c r="H102" s="66"/>
      <c r="I102" s="101"/>
    </row>
    <row r="103" spans="1:9" ht="15.45" thickBot="1" x14ac:dyDescent="0.4">
      <c r="A103" s="9"/>
      <c r="B103" s="3"/>
      <c r="C103" s="30">
        <f>SUM(C79:C102)</f>
        <v>1503.37</v>
      </c>
      <c r="D103" s="24"/>
      <c r="E103" s="83">
        <f>SUM(E79:E102)</f>
        <v>378.49</v>
      </c>
      <c r="F103" s="45">
        <f>SUM(F79:F102)</f>
        <v>1024.9200000000003</v>
      </c>
      <c r="G103" s="45">
        <f>SUM(G79:G102)</f>
        <v>98.42</v>
      </c>
      <c r="H103" s="46">
        <f>SUM(H79:H102)</f>
        <v>0</v>
      </c>
      <c r="I103" s="64"/>
    </row>
    <row r="104" spans="1:9" ht="40.5" customHeight="1" thickBot="1" x14ac:dyDescent="0.4">
      <c r="A104" s="10"/>
      <c r="C104" s="6"/>
      <c r="E104" s="6"/>
      <c r="F104" s="6"/>
      <c r="G104" s="6"/>
      <c r="H104" s="6"/>
      <c r="I104" s="6"/>
    </row>
    <row r="105" spans="1:9" ht="15" customHeight="1" thickBot="1" x14ac:dyDescent="0.4">
      <c r="E105" s="179" t="s">
        <v>53</v>
      </c>
      <c r="F105" s="180"/>
      <c r="G105" s="180"/>
      <c r="H105" s="180"/>
      <c r="I105" s="75"/>
    </row>
    <row r="106" spans="1:9" ht="43" customHeight="1" thickBot="1" x14ac:dyDescent="0.4">
      <c r="A106" s="21" t="s">
        <v>15</v>
      </c>
      <c r="B106" s="22" t="s">
        <v>3</v>
      </c>
      <c r="C106" s="22" t="s">
        <v>4</v>
      </c>
      <c r="D106" s="22" t="s">
        <v>5</v>
      </c>
      <c r="E106" s="21" t="s">
        <v>0</v>
      </c>
      <c r="F106" s="22" t="s">
        <v>51</v>
      </c>
      <c r="G106" s="22" t="s">
        <v>1</v>
      </c>
      <c r="H106" s="59"/>
      <c r="I106" s="92" t="s">
        <v>18</v>
      </c>
    </row>
    <row r="107" spans="1:9" x14ac:dyDescent="0.35">
      <c r="A107" s="176" t="s">
        <v>6</v>
      </c>
      <c r="B107" s="12" t="s">
        <v>7</v>
      </c>
      <c r="C107" s="33">
        <v>329.38</v>
      </c>
      <c r="D107" s="13" t="s">
        <v>8</v>
      </c>
      <c r="E107" s="95">
        <v>329.38</v>
      </c>
      <c r="F107" s="73"/>
      <c r="G107" s="72"/>
      <c r="H107" s="108"/>
      <c r="I107" s="109"/>
    </row>
    <row r="108" spans="1:9" x14ac:dyDescent="0.35">
      <c r="A108" s="177"/>
      <c r="B108" s="1">
        <v>335</v>
      </c>
      <c r="C108" s="29">
        <v>25.2</v>
      </c>
      <c r="D108" s="1" t="s">
        <v>9</v>
      </c>
      <c r="E108" s="70"/>
      <c r="F108" s="34"/>
      <c r="G108" s="29">
        <v>25.2</v>
      </c>
      <c r="H108" s="66"/>
      <c r="I108" s="110"/>
    </row>
    <row r="109" spans="1:9" x14ac:dyDescent="0.35">
      <c r="A109" s="177"/>
      <c r="B109" s="1">
        <v>336</v>
      </c>
      <c r="C109" s="29">
        <v>77.040000000000006</v>
      </c>
      <c r="D109" s="1" t="s">
        <v>10</v>
      </c>
      <c r="E109" s="70"/>
      <c r="F109" s="34"/>
      <c r="G109" s="29">
        <v>77.040000000000006</v>
      </c>
      <c r="H109" s="66"/>
      <c r="I109" s="110"/>
    </row>
    <row r="110" spans="1:9" x14ac:dyDescent="0.35">
      <c r="A110" s="177"/>
      <c r="B110" s="1">
        <v>337</v>
      </c>
      <c r="C110" s="29">
        <v>77.040000000000006</v>
      </c>
      <c r="D110" s="1" t="s">
        <v>10</v>
      </c>
      <c r="E110" s="70"/>
      <c r="F110" s="34"/>
      <c r="G110" s="29">
        <v>77.040000000000006</v>
      </c>
      <c r="H110" s="66"/>
      <c r="I110" s="110"/>
    </row>
    <row r="111" spans="1:9" x14ac:dyDescent="0.35">
      <c r="A111" s="177"/>
      <c r="B111" s="1">
        <v>338</v>
      </c>
      <c r="C111" s="29">
        <v>77.040000000000006</v>
      </c>
      <c r="D111" s="1" t="s">
        <v>10</v>
      </c>
      <c r="E111" s="70"/>
      <c r="F111" s="34"/>
      <c r="G111" s="29">
        <v>77.040000000000006</v>
      </c>
      <c r="H111" s="66"/>
      <c r="I111" s="110"/>
    </row>
    <row r="112" spans="1:9" x14ac:dyDescent="0.35">
      <c r="A112" s="177"/>
      <c r="B112" s="1">
        <v>339</v>
      </c>
      <c r="C112" s="29">
        <v>98.42</v>
      </c>
      <c r="D112" s="1" t="s">
        <v>11</v>
      </c>
      <c r="E112" s="70"/>
      <c r="F112" s="34"/>
      <c r="G112" s="29">
        <v>98.42</v>
      </c>
      <c r="H112" s="66"/>
      <c r="I112" s="110"/>
    </row>
    <row r="113" spans="1:10" x14ac:dyDescent="0.35">
      <c r="A113" s="177"/>
      <c r="B113" s="51" t="s">
        <v>7</v>
      </c>
      <c r="C113" s="29">
        <v>52.29</v>
      </c>
      <c r="D113" s="1" t="s">
        <v>11</v>
      </c>
      <c r="E113" s="70"/>
      <c r="F113" s="34">
        <v>52.29</v>
      </c>
      <c r="G113" s="29"/>
      <c r="H113" s="66"/>
      <c r="I113" s="110"/>
      <c r="J113" s="68"/>
    </row>
    <row r="114" spans="1:10" x14ac:dyDescent="0.35">
      <c r="A114" s="177"/>
      <c r="B114" s="1">
        <v>340</v>
      </c>
      <c r="C114" s="29">
        <v>77.040000000000006</v>
      </c>
      <c r="D114" s="1" t="s">
        <v>10</v>
      </c>
      <c r="E114" s="70"/>
      <c r="F114" s="34"/>
      <c r="G114" s="29">
        <v>77.040000000000006</v>
      </c>
      <c r="H114" s="66"/>
      <c r="I114" s="110"/>
    </row>
    <row r="115" spans="1:10" x14ac:dyDescent="0.35">
      <c r="A115" s="177"/>
      <c r="B115" s="1">
        <v>341</v>
      </c>
      <c r="C115" s="29">
        <v>77.040000000000006</v>
      </c>
      <c r="D115" s="1" t="s">
        <v>10</v>
      </c>
      <c r="E115" s="70"/>
      <c r="F115" s="34"/>
      <c r="G115" s="29">
        <v>77.040000000000006</v>
      </c>
      <c r="H115" s="66"/>
      <c r="I115" s="110"/>
    </row>
    <row r="116" spans="1:10" x14ac:dyDescent="0.35">
      <c r="A116" s="177"/>
      <c r="B116" s="1">
        <v>342</v>
      </c>
      <c r="C116" s="29">
        <v>77.040000000000006</v>
      </c>
      <c r="D116" s="1" t="s">
        <v>10</v>
      </c>
      <c r="E116" s="70"/>
      <c r="F116" s="34"/>
      <c r="G116" s="29">
        <v>77.040000000000006</v>
      </c>
      <c r="H116" s="66"/>
      <c r="I116" s="110"/>
    </row>
    <row r="117" spans="1:10" x14ac:dyDescent="0.35">
      <c r="A117" s="177"/>
      <c r="B117" s="1">
        <v>343</v>
      </c>
      <c r="C117" s="29">
        <v>25.49</v>
      </c>
      <c r="D117" s="1" t="s">
        <v>12</v>
      </c>
      <c r="E117" s="70"/>
      <c r="F117" s="34"/>
      <c r="G117" s="29">
        <v>25.49</v>
      </c>
      <c r="H117" s="66"/>
      <c r="I117" s="110"/>
    </row>
    <row r="118" spans="1:10" x14ac:dyDescent="0.35">
      <c r="A118" s="177"/>
      <c r="B118" s="1">
        <v>344</v>
      </c>
      <c r="C118" s="29">
        <v>25.49</v>
      </c>
      <c r="D118" s="1" t="s">
        <v>12</v>
      </c>
      <c r="E118" s="70"/>
      <c r="F118" s="34"/>
      <c r="G118" s="29">
        <v>25.49</v>
      </c>
      <c r="H118" s="66"/>
      <c r="I118" s="110"/>
    </row>
    <row r="119" spans="1:10" x14ac:dyDescent="0.35">
      <c r="A119" s="177"/>
      <c r="B119" s="1">
        <v>345</v>
      </c>
      <c r="C119" s="29">
        <v>25.2</v>
      </c>
      <c r="D119" s="1" t="s">
        <v>12</v>
      </c>
      <c r="E119" s="70"/>
      <c r="F119" s="34"/>
      <c r="G119" s="29">
        <v>25.2</v>
      </c>
      <c r="H119" s="66"/>
      <c r="I119" s="110"/>
    </row>
    <row r="120" spans="1:10" x14ac:dyDescent="0.35">
      <c r="A120" s="177"/>
      <c r="B120" s="1">
        <v>346</v>
      </c>
      <c r="C120" s="29">
        <v>60.48</v>
      </c>
      <c r="D120" s="1" t="s">
        <v>10</v>
      </c>
      <c r="E120" s="70"/>
      <c r="F120" s="34"/>
      <c r="G120" s="29">
        <v>60.48</v>
      </c>
      <c r="H120" s="66"/>
      <c r="I120" s="110"/>
    </row>
    <row r="121" spans="1:10" x14ac:dyDescent="0.35">
      <c r="A121" s="177"/>
      <c r="B121" s="1">
        <v>347</v>
      </c>
      <c r="C121" s="29">
        <v>60.48</v>
      </c>
      <c r="D121" s="1" t="s">
        <v>10</v>
      </c>
      <c r="E121" s="70"/>
      <c r="F121" s="34"/>
      <c r="G121" s="29">
        <v>60.48</v>
      </c>
      <c r="H121" s="66"/>
      <c r="I121" s="110"/>
    </row>
    <row r="122" spans="1:10" x14ac:dyDescent="0.35">
      <c r="A122" s="177"/>
      <c r="B122" s="1">
        <v>348</v>
      </c>
      <c r="C122" s="29">
        <v>60.48</v>
      </c>
      <c r="D122" s="1" t="s">
        <v>10</v>
      </c>
      <c r="E122" s="70"/>
      <c r="F122" s="34"/>
      <c r="G122" s="29">
        <v>60.48</v>
      </c>
      <c r="H122" s="66"/>
      <c r="I122" s="110"/>
    </row>
    <row r="123" spans="1:10" x14ac:dyDescent="0.35">
      <c r="A123" s="177"/>
      <c r="B123" s="1">
        <v>349</v>
      </c>
      <c r="C123" s="29">
        <v>60.48</v>
      </c>
      <c r="D123" s="1" t="s">
        <v>10</v>
      </c>
      <c r="E123" s="70"/>
      <c r="F123" s="34"/>
      <c r="G123" s="29">
        <v>60.48</v>
      </c>
      <c r="H123" s="66"/>
      <c r="I123" s="110"/>
    </row>
    <row r="124" spans="1:10" x14ac:dyDescent="0.35">
      <c r="A124" s="177"/>
      <c r="B124" s="1">
        <v>350</v>
      </c>
      <c r="C124" s="29">
        <v>60.48</v>
      </c>
      <c r="D124" s="1" t="s">
        <v>10</v>
      </c>
      <c r="E124" s="70"/>
      <c r="F124" s="34"/>
      <c r="G124" s="29">
        <v>60.48</v>
      </c>
      <c r="H124" s="66"/>
      <c r="I124" s="110"/>
    </row>
    <row r="125" spans="1:10" x14ac:dyDescent="0.35">
      <c r="A125" s="177"/>
      <c r="B125" s="1">
        <v>351</v>
      </c>
      <c r="C125" s="29">
        <v>60.48</v>
      </c>
      <c r="D125" s="1" t="s">
        <v>10</v>
      </c>
      <c r="E125" s="70"/>
      <c r="F125" s="34"/>
      <c r="G125" s="29">
        <v>60.48</v>
      </c>
      <c r="H125" s="66"/>
      <c r="I125" s="110"/>
    </row>
    <row r="126" spans="1:10" x14ac:dyDescent="0.35">
      <c r="A126" s="177"/>
      <c r="B126" s="5" t="s">
        <v>7</v>
      </c>
      <c r="C126" s="29">
        <v>9.6199999999999992</v>
      </c>
      <c r="D126" s="1" t="s">
        <v>41</v>
      </c>
      <c r="E126" s="70">
        <v>9.6199999999999992</v>
      </c>
      <c r="F126" s="34"/>
      <c r="G126" s="61"/>
      <c r="H126" s="66"/>
      <c r="I126" s="100"/>
    </row>
    <row r="127" spans="1:10" x14ac:dyDescent="0.35">
      <c r="A127" s="177"/>
      <c r="B127" s="5" t="s">
        <v>7</v>
      </c>
      <c r="C127" s="29">
        <v>3.69</v>
      </c>
      <c r="D127" s="49" t="s">
        <v>42</v>
      </c>
      <c r="E127" s="70">
        <v>3.69</v>
      </c>
      <c r="F127" s="40"/>
      <c r="G127" s="40"/>
      <c r="H127" s="66"/>
      <c r="I127" s="100"/>
    </row>
    <row r="128" spans="1:10" x14ac:dyDescent="0.35">
      <c r="A128" s="177"/>
      <c r="B128" s="5" t="s">
        <v>7</v>
      </c>
      <c r="C128" s="29">
        <v>1.54</v>
      </c>
      <c r="D128" s="1" t="s">
        <v>40</v>
      </c>
      <c r="E128" s="88"/>
      <c r="F128" s="89"/>
      <c r="G128" s="89"/>
      <c r="H128" s="104"/>
      <c r="I128" s="100" t="s">
        <v>58</v>
      </c>
    </row>
    <row r="129" spans="1:9" x14ac:dyDescent="0.35">
      <c r="A129" s="177"/>
      <c r="B129" s="50" t="s">
        <v>7</v>
      </c>
      <c r="C129" s="29">
        <v>3.24</v>
      </c>
      <c r="D129" s="1" t="s">
        <v>43</v>
      </c>
      <c r="E129" s="70">
        <v>3.24</v>
      </c>
      <c r="F129" s="40"/>
      <c r="G129" s="40"/>
      <c r="H129" s="66"/>
      <c r="I129" s="100"/>
    </row>
    <row r="130" spans="1:9" x14ac:dyDescent="0.35">
      <c r="A130" s="177"/>
      <c r="B130" s="1">
        <v>352</v>
      </c>
      <c r="C130" s="29">
        <v>16.28</v>
      </c>
      <c r="D130" s="1" t="s">
        <v>13</v>
      </c>
      <c r="E130" s="94">
        <v>16.28</v>
      </c>
      <c r="F130" s="40"/>
      <c r="G130" s="40"/>
      <c r="H130" s="66"/>
      <c r="I130" s="111"/>
    </row>
    <row r="131" spans="1:9" ht="15.45" thickBot="1" x14ac:dyDescent="0.4">
      <c r="A131" s="178"/>
      <c r="B131" s="2">
        <v>353</v>
      </c>
      <c r="C131" s="29">
        <v>16.28</v>
      </c>
      <c r="D131" s="2" t="s">
        <v>14</v>
      </c>
      <c r="E131" s="96">
        <v>16.28</v>
      </c>
      <c r="F131" s="65"/>
      <c r="G131" s="65"/>
      <c r="H131" s="67"/>
      <c r="I131" s="112"/>
    </row>
    <row r="132" spans="1:9" ht="15.45" thickBot="1" x14ac:dyDescent="0.4">
      <c r="C132" s="30">
        <f>SUM(C107:C131)</f>
        <v>1457.2399999999998</v>
      </c>
      <c r="D132" s="24"/>
      <c r="E132" s="83">
        <f>SUM(E107:E131)</f>
        <v>378.49</v>
      </c>
      <c r="F132" s="45">
        <f>SUM(F107:F131)</f>
        <v>52.29</v>
      </c>
      <c r="G132" s="45">
        <f>SUM(G107:G131)</f>
        <v>1024.9200000000003</v>
      </c>
      <c r="H132" s="46">
        <f>SUM(H107:H131)</f>
        <v>0</v>
      </c>
      <c r="I132" s="64"/>
    </row>
  </sheetData>
  <mergeCells count="8">
    <mergeCell ref="A107:A131"/>
    <mergeCell ref="E45:H45"/>
    <mergeCell ref="E77:H77"/>
    <mergeCell ref="E105:H105"/>
    <mergeCell ref="E3:H3"/>
    <mergeCell ref="A5:A42"/>
    <mergeCell ref="A47:A74"/>
    <mergeCell ref="A79:A102"/>
  </mergeCells>
  <conditionalFormatting sqref="D43">
    <cfRule type="cellIs" dxfId="11" priority="2" stopIfTrue="1" operator="equal">
      <formula>$C$43</formula>
    </cfRule>
  </conditionalFormatting>
  <conditionalFormatting sqref="D75">
    <cfRule type="cellIs" dxfId="10" priority="3" stopIfTrue="1" operator="equal">
      <formula>$C$75</formula>
    </cfRule>
  </conditionalFormatting>
  <conditionalFormatting sqref="D103">
    <cfRule type="cellIs" dxfId="9" priority="4" stopIfTrue="1" operator="equal">
      <formula>$C$103</formula>
    </cfRule>
  </conditionalFormatting>
  <conditionalFormatting sqref="D132">
    <cfRule type="cellIs" dxfId="8" priority="5" stopIfTrue="1" operator="equal">
      <formula>$C$132</formula>
    </cfRule>
  </conditionalFormatting>
  <pageMargins left="0.98425196850393704" right="0.74803149606299213" top="0.98425196850393704" bottom="0.59055118110236227" header="0" footer="0"/>
  <pageSetup paperSize="9" scale="65" orientation="landscape" r:id="rId1"/>
  <headerFooter alignWithMargins="0"/>
  <rowBreaks count="3" manualBreakCount="3">
    <brk id="44" max="13" man="1"/>
    <brk id="76" max="13" man="1"/>
    <brk id="10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5C4B9-23F0-4CF3-A0E8-FA7660C4A27A}">
  <sheetPr>
    <pageSetUpPr fitToPage="1"/>
  </sheetPr>
  <dimension ref="A1:I31"/>
  <sheetViews>
    <sheetView topLeftCell="A2" zoomScaleNormal="100" workbookViewId="0"/>
  </sheetViews>
  <sheetFormatPr defaultRowHeight="15" x14ac:dyDescent="0.35"/>
  <cols>
    <col min="1" max="1" width="6.6875" customWidth="1"/>
    <col min="2" max="2" width="7" customWidth="1"/>
    <col min="3" max="3" width="7.125" customWidth="1"/>
    <col min="4" max="4" width="8.6875" customWidth="1"/>
    <col min="5" max="5" width="7.125" customWidth="1"/>
    <col min="6" max="6" width="10.125" customWidth="1"/>
    <col min="7" max="7" width="9.125" customWidth="1"/>
    <col min="8" max="8" width="12.5625" customWidth="1"/>
    <col min="9" max="9" width="10.3125" customWidth="1"/>
  </cols>
  <sheetData>
    <row r="1" spans="1:9" ht="30" x14ac:dyDescent="0.7">
      <c r="A1" s="15" t="s">
        <v>163</v>
      </c>
    </row>
    <row r="2" spans="1:9" ht="30.45" thickBot="1" x14ac:dyDescent="0.75">
      <c r="A2" s="15"/>
    </row>
    <row r="3" spans="1:9" ht="15" customHeight="1" thickBot="1" x14ac:dyDescent="0.4">
      <c r="E3" s="179" t="s">
        <v>53</v>
      </c>
      <c r="F3" s="180"/>
      <c r="G3" s="180"/>
      <c r="H3" s="180"/>
      <c r="I3" s="75"/>
    </row>
    <row r="4" spans="1:9" ht="38.5" customHeight="1" thickBot="1" x14ac:dyDescent="0.4">
      <c r="A4" s="21" t="s">
        <v>15</v>
      </c>
      <c r="B4" s="22" t="s">
        <v>3</v>
      </c>
      <c r="C4" s="22" t="s">
        <v>35</v>
      </c>
      <c r="D4" s="22" t="s">
        <v>5</v>
      </c>
      <c r="E4" s="21" t="s">
        <v>0</v>
      </c>
      <c r="F4" s="22" t="s">
        <v>51</v>
      </c>
      <c r="G4" s="22" t="s">
        <v>1</v>
      </c>
      <c r="H4" s="59"/>
      <c r="I4" s="92" t="s">
        <v>18</v>
      </c>
    </row>
    <row r="5" spans="1:9" x14ac:dyDescent="0.35">
      <c r="A5" s="176" t="s">
        <v>21</v>
      </c>
      <c r="B5" s="19" t="s">
        <v>7</v>
      </c>
      <c r="C5" s="28">
        <v>46.88</v>
      </c>
      <c r="D5" s="20" t="s">
        <v>8</v>
      </c>
      <c r="E5" s="91">
        <v>46.88</v>
      </c>
      <c r="F5" s="32"/>
      <c r="G5" s="33"/>
      <c r="H5" s="60"/>
      <c r="I5" s="113"/>
    </row>
    <row r="6" spans="1:9" x14ac:dyDescent="0.35">
      <c r="A6" s="176"/>
      <c r="B6" s="5">
        <v>36</v>
      </c>
      <c r="C6" s="29">
        <v>18.03</v>
      </c>
      <c r="D6" s="1" t="s">
        <v>9</v>
      </c>
      <c r="E6" s="70"/>
      <c r="F6" s="29">
        <v>18.03</v>
      </c>
      <c r="G6" s="29"/>
      <c r="H6" s="40"/>
      <c r="I6" s="114"/>
    </row>
    <row r="7" spans="1:9" x14ac:dyDescent="0.35">
      <c r="A7" s="177"/>
      <c r="B7" s="5">
        <v>37</v>
      </c>
      <c r="C7" s="29">
        <v>13.67</v>
      </c>
      <c r="D7" s="1" t="s">
        <v>9</v>
      </c>
      <c r="E7" s="70"/>
      <c r="F7" s="29"/>
      <c r="G7" s="29"/>
      <c r="H7" s="40">
        <v>13.67</v>
      </c>
      <c r="I7" s="114"/>
    </row>
    <row r="8" spans="1:9" x14ac:dyDescent="0.35">
      <c r="A8" s="177"/>
      <c r="B8" s="5">
        <v>39</v>
      </c>
      <c r="C8" s="29">
        <v>13.67</v>
      </c>
      <c r="D8" s="1" t="s">
        <v>9</v>
      </c>
      <c r="E8" s="70"/>
      <c r="F8" s="29"/>
      <c r="G8" s="29">
        <v>13.67</v>
      </c>
      <c r="H8" s="40"/>
      <c r="I8" s="114"/>
    </row>
    <row r="9" spans="1:9" x14ac:dyDescent="0.35">
      <c r="A9" s="177"/>
      <c r="B9" s="5">
        <v>40</v>
      </c>
      <c r="C9" s="29">
        <v>18.28</v>
      </c>
      <c r="D9" s="1" t="s">
        <v>9</v>
      </c>
      <c r="E9" s="70"/>
      <c r="F9" s="29">
        <v>18.28</v>
      </c>
      <c r="G9" s="29"/>
      <c r="H9" s="40"/>
      <c r="I9" s="114"/>
    </row>
    <row r="10" spans="1:9" x14ac:dyDescent="0.35">
      <c r="A10" s="177"/>
      <c r="B10" s="8">
        <v>42</v>
      </c>
      <c r="C10" s="35">
        <v>18.28</v>
      </c>
      <c r="D10" s="17" t="s">
        <v>9</v>
      </c>
      <c r="E10" s="97"/>
      <c r="F10" s="29">
        <v>18.28</v>
      </c>
      <c r="G10" s="29"/>
      <c r="H10" s="40"/>
      <c r="I10" s="114"/>
    </row>
    <row r="11" spans="1:9" x14ac:dyDescent="0.35">
      <c r="A11" s="177"/>
      <c r="B11" s="5">
        <v>43</v>
      </c>
      <c r="C11" s="29">
        <v>25.74</v>
      </c>
      <c r="D11" s="14" t="s">
        <v>9</v>
      </c>
      <c r="E11" s="70"/>
      <c r="F11" s="29">
        <v>25.74</v>
      </c>
      <c r="G11" s="29"/>
      <c r="H11" s="40"/>
      <c r="I11" s="114"/>
    </row>
    <row r="12" spans="1:9" x14ac:dyDescent="0.35">
      <c r="A12" s="177"/>
      <c r="B12" s="5">
        <v>44</v>
      </c>
      <c r="C12" s="29">
        <v>25.74</v>
      </c>
      <c r="D12" s="14" t="s">
        <v>9</v>
      </c>
      <c r="E12" s="70"/>
      <c r="F12" s="29">
        <v>25.74</v>
      </c>
      <c r="G12" s="29"/>
      <c r="H12" s="40"/>
      <c r="I12" s="114"/>
    </row>
    <row r="13" spans="1:9" x14ac:dyDescent="0.35">
      <c r="A13" s="177"/>
      <c r="B13" s="5">
        <v>47</v>
      </c>
      <c r="C13" s="29">
        <v>6.14</v>
      </c>
      <c r="D13" s="14" t="s">
        <v>13</v>
      </c>
      <c r="E13" s="70">
        <v>6.14</v>
      </c>
      <c r="F13" s="37"/>
      <c r="G13" s="29"/>
      <c r="H13" s="40"/>
      <c r="I13" s="114"/>
    </row>
    <row r="14" spans="1:9" x14ac:dyDescent="0.35">
      <c r="A14" s="177"/>
      <c r="B14" s="5">
        <v>48</v>
      </c>
      <c r="C14" s="29">
        <v>6.14</v>
      </c>
      <c r="D14" s="14" t="s">
        <v>14</v>
      </c>
      <c r="E14" s="70">
        <v>6.14</v>
      </c>
      <c r="F14" s="29"/>
      <c r="G14" s="29"/>
      <c r="H14" s="40"/>
      <c r="I14" s="114"/>
    </row>
    <row r="15" spans="1:9" x14ac:dyDescent="0.35">
      <c r="A15" s="177"/>
      <c r="B15" s="5">
        <v>49</v>
      </c>
      <c r="C15" s="29">
        <v>12.39</v>
      </c>
      <c r="D15" s="1" t="s">
        <v>30</v>
      </c>
      <c r="E15" s="70"/>
      <c r="F15" s="29">
        <v>12.39</v>
      </c>
      <c r="G15" s="29"/>
      <c r="H15" s="40"/>
      <c r="I15" s="114"/>
    </row>
    <row r="16" spans="1:9" ht="15.45" thickBot="1" x14ac:dyDescent="0.4">
      <c r="A16" s="178"/>
      <c r="B16" s="8">
        <v>50</v>
      </c>
      <c r="C16" s="29">
        <v>12.39</v>
      </c>
      <c r="D16" s="2" t="s">
        <v>30</v>
      </c>
      <c r="E16" s="70"/>
      <c r="F16" s="29"/>
      <c r="G16" s="29"/>
      <c r="H16" s="40">
        <v>12.39</v>
      </c>
      <c r="I16" s="114"/>
    </row>
    <row r="17" spans="1:9" ht="15.45" thickBot="1" x14ac:dyDescent="0.4">
      <c r="A17" s="9"/>
      <c r="B17" s="3"/>
      <c r="C17" s="30">
        <f>SUM(C5:C16)</f>
        <v>217.34999999999997</v>
      </c>
      <c r="D17" s="24"/>
      <c r="E17" s="83">
        <f>SUM(E5:E16)</f>
        <v>59.160000000000004</v>
      </c>
      <c r="F17" s="45">
        <f>SUM(F5:F16)</f>
        <v>118.46</v>
      </c>
      <c r="G17" s="45">
        <f>SUM(G5:G16)</f>
        <v>13.67</v>
      </c>
      <c r="H17" s="78">
        <f>SUM(H5:H16)</f>
        <v>26.060000000000002</v>
      </c>
      <c r="I17" s="25"/>
    </row>
    <row r="18" spans="1:9" ht="40.5" customHeight="1" thickBot="1" x14ac:dyDescent="0.4"/>
    <row r="19" spans="1:9" ht="15" customHeight="1" thickBot="1" x14ac:dyDescent="0.4">
      <c r="E19" s="179" t="s">
        <v>53</v>
      </c>
      <c r="F19" s="180"/>
      <c r="G19" s="180"/>
      <c r="H19" s="180"/>
      <c r="I19" s="75"/>
    </row>
    <row r="20" spans="1:9" ht="40.5" customHeight="1" thickBot="1" x14ac:dyDescent="0.4">
      <c r="A20" s="21" t="s">
        <v>15</v>
      </c>
      <c r="B20" s="22" t="s">
        <v>3</v>
      </c>
      <c r="C20" s="22" t="s">
        <v>35</v>
      </c>
      <c r="D20" s="22" t="s">
        <v>5</v>
      </c>
      <c r="E20" s="21" t="s">
        <v>0</v>
      </c>
      <c r="F20" s="22" t="s">
        <v>51</v>
      </c>
      <c r="G20" s="22" t="s">
        <v>1</v>
      </c>
      <c r="H20" s="59"/>
      <c r="I20" s="92" t="s">
        <v>18</v>
      </c>
    </row>
    <row r="21" spans="1:9" x14ac:dyDescent="0.35">
      <c r="A21" s="181" t="s">
        <v>19</v>
      </c>
      <c r="B21" s="4" t="s">
        <v>7</v>
      </c>
      <c r="C21" s="29">
        <v>46.06</v>
      </c>
      <c r="D21" s="7" t="s">
        <v>8</v>
      </c>
      <c r="E21" s="71">
        <v>46.06</v>
      </c>
      <c r="F21" s="38"/>
      <c r="G21" s="29"/>
      <c r="H21" s="39"/>
      <c r="I21" s="115"/>
    </row>
    <row r="22" spans="1:9" x14ac:dyDescent="0.35">
      <c r="A22" s="177"/>
      <c r="B22" s="5">
        <v>135</v>
      </c>
      <c r="C22" s="29">
        <v>13.49</v>
      </c>
      <c r="D22" s="1" t="s">
        <v>9</v>
      </c>
      <c r="E22" s="29"/>
      <c r="F22" s="29"/>
      <c r="G22" s="29"/>
      <c r="H22" s="40">
        <v>13.49</v>
      </c>
      <c r="I22" s="114"/>
    </row>
    <row r="23" spans="1:9" x14ac:dyDescent="0.35">
      <c r="A23" s="177"/>
      <c r="B23" s="5">
        <v>137</v>
      </c>
      <c r="C23" s="29">
        <v>13.49</v>
      </c>
      <c r="D23" s="1" t="s">
        <v>9</v>
      </c>
      <c r="E23" s="29"/>
      <c r="F23" s="29"/>
      <c r="G23" s="29"/>
      <c r="H23" s="40">
        <v>13.49</v>
      </c>
      <c r="I23" s="114"/>
    </row>
    <row r="24" spans="1:9" x14ac:dyDescent="0.35">
      <c r="A24" s="177"/>
      <c r="B24" s="5">
        <v>138</v>
      </c>
      <c r="C24" s="29">
        <v>12.43</v>
      </c>
      <c r="D24" s="1" t="s">
        <v>9</v>
      </c>
      <c r="E24" s="29"/>
      <c r="F24" s="34">
        <v>12.43</v>
      </c>
      <c r="G24" s="29"/>
      <c r="H24" s="40"/>
      <c r="I24" s="114"/>
    </row>
    <row r="25" spans="1:9" x14ac:dyDescent="0.35">
      <c r="A25" s="177"/>
      <c r="B25" s="5">
        <v>139</v>
      </c>
      <c r="C25" s="29">
        <v>6.14</v>
      </c>
      <c r="D25" s="1" t="s">
        <v>14</v>
      </c>
      <c r="E25" s="29">
        <v>6.14</v>
      </c>
      <c r="F25" s="29"/>
      <c r="G25" s="29"/>
      <c r="H25" s="40"/>
      <c r="I25" s="114"/>
    </row>
    <row r="26" spans="1:9" x14ac:dyDescent="0.35">
      <c r="A26" s="177"/>
      <c r="B26" s="5">
        <v>140</v>
      </c>
      <c r="C26" s="29">
        <v>6.14</v>
      </c>
      <c r="D26" s="1" t="s">
        <v>13</v>
      </c>
      <c r="E26" s="29">
        <v>6.14</v>
      </c>
      <c r="F26" s="29"/>
      <c r="G26" s="29"/>
      <c r="H26" s="40"/>
      <c r="I26" s="114"/>
    </row>
    <row r="27" spans="1:9" x14ac:dyDescent="0.35">
      <c r="A27" s="177"/>
      <c r="B27" s="5">
        <v>141</v>
      </c>
      <c r="C27" s="29">
        <v>18.11</v>
      </c>
      <c r="D27" s="1" t="s">
        <v>9</v>
      </c>
      <c r="E27" s="29"/>
      <c r="F27" s="29"/>
      <c r="G27" s="29">
        <v>18.11</v>
      </c>
      <c r="H27" s="40"/>
      <c r="I27" s="114"/>
    </row>
    <row r="28" spans="1:9" x14ac:dyDescent="0.35">
      <c r="A28" s="177"/>
      <c r="B28" s="5">
        <v>142</v>
      </c>
      <c r="C28" s="29">
        <v>18.11</v>
      </c>
      <c r="D28" s="1" t="s">
        <v>9</v>
      </c>
      <c r="E28" s="29"/>
      <c r="F28" s="29"/>
      <c r="G28" s="29">
        <v>18.11</v>
      </c>
      <c r="H28" s="40"/>
      <c r="I28" s="114"/>
    </row>
    <row r="29" spans="1:9" x14ac:dyDescent="0.35">
      <c r="A29" s="177"/>
      <c r="B29" s="5">
        <v>144</v>
      </c>
      <c r="C29" s="29">
        <v>18.11</v>
      </c>
      <c r="D29" s="1" t="s">
        <v>9</v>
      </c>
      <c r="E29" s="29"/>
      <c r="F29" s="29">
        <v>18.11</v>
      </c>
      <c r="G29" s="29"/>
      <c r="H29" s="40"/>
      <c r="I29" s="114"/>
    </row>
    <row r="30" spans="1:9" ht="15.45" thickBot="1" x14ac:dyDescent="0.4">
      <c r="A30" s="178"/>
      <c r="B30" s="8">
        <v>145</v>
      </c>
      <c r="C30" s="29">
        <v>25.56</v>
      </c>
      <c r="D30" s="2" t="s">
        <v>9</v>
      </c>
      <c r="E30" s="29"/>
      <c r="F30" s="29">
        <v>25.56</v>
      </c>
      <c r="G30" s="29"/>
      <c r="H30" s="40"/>
      <c r="I30" s="116"/>
    </row>
    <row r="31" spans="1:9" ht="15.45" thickBot="1" x14ac:dyDescent="0.4">
      <c r="A31" s="9"/>
      <c r="B31" s="3"/>
      <c r="C31" s="30">
        <f>SUM(C21:C30)</f>
        <v>177.64</v>
      </c>
      <c r="D31" s="24"/>
      <c r="E31" s="83">
        <f>SUM(E21:E30)</f>
        <v>58.34</v>
      </c>
      <c r="F31" s="45">
        <f>SUM(F21:F30)</f>
        <v>56.099999999999994</v>
      </c>
      <c r="G31" s="45">
        <f>SUM(G21:G30)</f>
        <v>36.22</v>
      </c>
      <c r="H31" s="78">
        <f>SUM(H21:H30)</f>
        <v>26.98</v>
      </c>
      <c r="I31" s="25"/>
    </row>
  </sheetData>
  <mergeCells count="4">
    <mergeCell ref="A5:A16"/>
    <mergeCell ref="A21:A30"/>
    <mergeCell ref="E3:H3"/>
    <mergeCell ref="E19:H19"/>
  </mergeCells>
  <conditionalFormatting sqref="D17">
    <cfRule type="cellIs" dxfId="7" priority="2" stopIfTrue="1" operator="equal">
      <formula>$C$17</formula>
    </cfRule>
  </conditionalFormatting>
  <conditionalFormatting sqref="D31">
    <cfRule type="cellIs" dxfId="6" priority="1" stopIfTrue="1" operator="equal">
      <formula>$C$31</formula>
    </cfRule>
  </conditionalFormatting>
  <pageMargins left="0.98425196850393704" right="0.74803149606299213" top="0.98425196850393704" bottom="0.59055118110236227" header="0" footer="0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37DB0-BAA3-4FF9-A3F6-4FEF3695211C}">
  <sheetPr>
    <pageSetUpPr fitToPage="1"/>
  </sheetPr>
  <dimension ref="A1:T29"/>
  <sheetViews>
    <sheetView tabSelected="1" zoomScaleNormal="100" workbookViewId="0">
      <selection activeCell="Z18" sqref="Z18"/>
    </sheetView>
  </sheetViews>
  <sheetFormatPr defaultRowHeight="15" x14ac:dyDescent="0.35"/>
  <cols>
    <col min="1" max="1" width="6.875" customWidth="1"/>
    <col min="2" max="2" width="10" customWidth="1"/>
    <col min="3" max="3" width="6.75" customWidth="1"/>
    <col min="4" max="4" width="8.6875" hidden="1" customWidth="1"/>
    <col min="5" max="5" width="10.25" hidden="1" customWidth="1"/>
    <col min="6" max="6" width="9.3125" hidden="1" customWidth="1"/>
    <col min="7" max="7" width="13.3125" hidden="1" customWidth="1"/>
    <col min="8" max="8" width="8.6875" hidden="1" customWidth="1"/>
    <col min="9" max="9" width="10.25" hidden="1" customWidth="1"/>
    <col min="10" max="10" width="9.3125" hidden="1" customWidth="1"/>
    <col min="11" max="11" width="13.3125" hidden="1" customWidth="1"/>
    <col min="12" max="12" width="8.6875" customWidth="1"/>
    <col min="13" max="13" width="10.25" customWidth="1"/>
    <col min="14" max="14" width="10.3125" customWidth="1"/>
    <col min="15" max="15" width="13.3125" customWidth="1"/>
    <col min="16" max="16" width="7.4375" customWidth="1"/>
    <col min="17" max="17" width="8.875" customWidth="1"/>
  </cols>
  <sheetData>
    <row r="1" spans="1:17" ht="30" x14ac:dyDescent="0.7">
      <c r="A1" s="15" t="s">
        <v>161</v>
      </c>
    </row>
    <row r="2" spans="1:17" ht="15" customHeight="1" thickBot="1" x14ac:dyDescent="0.4"/>
    <row r="3" spans="1:17" ht="15" customHeight="1" thickBot="1" x14ac:dyDescent="0.4">
      <c r="D3" s="179" t="s">
        <v>52</v>
      </c>
      <c r="E3" s="183"/>
      <c r="F3" s="183"/>
      <c r="G3" s="183"/>
      <c r="H3" s="179" t="s">
        <v>62</v>
      </c>
      <c r="I3" s="183"/>
      <c r="J3" s="183"/>
      <c r="K3" s="183"/>
      <c r="L3" s="179" t="s">
        <v>53</v>
      </c>
      <c r="M3" s="180"/>
      <c r="N3" s="180"/>
      <c r="O3" s="180"/>
      <c r="P3" s="182"/>
      <c r="Q3" s="75"/>
    </row>
    <row r="4" spans="1:17" ht="30.75" customHeight="1" thickBot="1" x14ac:dyDescent="0.4">
      <c r="A4" s="21" t="s">
        <v>32</v>
      </c>
      <c r="B4" s="22" t="s">
        <v>33</v>
      </c>
      <c r="C4" s="22" t="s">
        <v>37</v>
      </c>
      <c r="D4" s="22" t="s">
        <v>0</v>
      </c>
      <c r="E4" s="22" t="s">
        <v>51</v>
      </c>
      <c r="F4" s="22" t="s">
        <v>1</v>
      </c>
      <c r="G4" s="59" t="s">
        <v>2</v>
      </c>
      <c r="H4" s="21" t="s">
        <v>0</v>
      </c>
      <c r="I4" s="22" t="s">
        <v>51</v>
      </c>
      <c r="J4" s="22" t="s">
        <v>1</v>
      </c>
      <c r="K4" s="59" t="s">
        <v>2</v>
      </c>
      <c r="L4" s="21" t="s">
        <v>0</v>
      </c>
      <c r="M4" s="22" t="s">
        <v>51</v>
      </c>
      <c r="N4" s="22" t="s">
        <v>1</v>
      </c>
      <c r="O4" s="22"/>
      <c r="P4" s="59" t="s">
        <v>37</v>
      </c>
      <c r="Q4" s="92" t="s">
        <v>18</v>
      </c>
    </row>
    <row r="5" spans="1:17" ht="24" customHeight="1" x14ac:dyDescent="0.35">
      <c r="A5" s="188" t="s">
        <v>31</v>
      </c>
      <c r="B5" s="26" t="s">
        <v>21</v>
      </c>
      <c r="C5" s="43">
        <f>'Šolska stavba'!$C$43</f>
        <v>2134.4899999999998</v>
      </c>
      <c r="D5" s="43" t="e">
        <f>'Šolska stavba'!#REF!</f>
        <v>#REF!</v>
      </c>
      <c r="E5" s="43" t="e">
        <f>'Šolska stavba'!#REF!</f>
        <v>#REF!</v>
      </c>
      <c r="F5" s="43" t="e">
        <f>'Šolska stavba'!#REF!</f>
        <v>#REF!</v>
      </c>
      <c r="G5" s="76" t="e">
        <f>'Šolska stavba'!#REF!</f>
        <v>#REF!</v>
      </c>
      <c r="H5" s="80" t="e">
        <f>'Šolska stavba'!#REF!</f>
        <v>#REF!</v>
      </c>
      <c r="I5" s="43" t="e">
        <f>'Šolska stavba'!#REF!</f>
        <v>#REF!</v>
      </c>
      <c r="J5" s="43" t="e">
        <f>'Šolska stavba'!#REF!</f>
        <v>#REF!</v>
      </c>
      <c r="K5" s="102" t="e">
        <f>'Šolska stavba'!#REF!</f>
        <v>#REF!</v>
      </c>
      <c r="L5" s="80">
        <f>'Šolska stavba'!E43</f>
        <v>909.61</v>
      </c>
      <c r="M5" s="43">
        <f>'Šolska stavba'!F43</f>
        <v>931.28000000000009</v>
      </c>
      <c r="N5" s="43">
        <f>'Šolska stavba'!$G$43</f>
        <v>438.93</v>
      </c>
      <c r="O5" s="43">
        <f>'Šolska stavba'!H43</f>
        <v>0</v>
      </c>
      <c r="P5" s="76">
        <f>L5+M5+N5+O5</f>
        <v>2279.8200000000002</v>
      </c>
      <c r="Q5" s="117"/>
    </row>
    <row r="6" spans="1:17" ht="24" customHeight="1" x14ac:dyDescent="0.35">
      <c r="A6" s="189"/>
      <c r="B6" s="16" t="s">
        <v>19</v>
      </c>
      <c r="C6" s="34">
        <f>'Šolska stavba'!$C$75</f>
        <v>1377.1699999999998</v>
      </c>
      <c r="D6" s="34" t="e">
        <f>'Šolska stavba'!#REF!</f>
        <v>#REF!</v>
      </c>
      <c r="E6" s="34" t="e">
        <f>'Šolska stavba'!#REF!</f>
        <v>#REF!</v>
      </c>
      <c r="F6" s="34" t="e">
        <f>'Šolska stavba'!#REF!</f>
        <v>#REF!</v>
      </c>
      <c r="G6" s="40" t="e">
        <f>'Šolska stavba'!#REF!</f>
        <v>#REF!</v>
      </c>
      <c r="H6" s="70" t="e">
        <f>'Šolska stavba'!#REF!</f>
        <v>#REF!</v>
      </c>
      <c r="I6" s="34" t="e">
        <f>'Šolska stavba'!#REF!</f>
        <v>#REF!</v>
      </c>
      <c r="J6" s="34" t="e">
        <f>'Šolska stavba'!#REF!</f>
        <v>#REF!</v>
      </c>
      <c r="K6" s="66" t="e">
        <f>'Šolska stavba'!#REF!</f>
        <v>#REF!</v>
      </c>
      <c r="L6" s="70">
        <f>'Šolska stavba'!E75</f>
        <v>456.1</v>
      </c>
      <c r="M6" s="81">
        <f>'Šolska stavba'!F75</f>
        <v>414.48</v>
      </c>
      <c r="N6" s="84">
        <f>'Šolska stavba'!G75</f>
        <v>338.16</v>
      </c>
      <c r="O6" s="84">
        <f>'Šolska stavba'!H75</f>
        <v>213.7</v>
      </c>
      <c r="P6" s="40">
        <f>L6+M6+N6+O6</f>
        <v>1422.44</v>
      </c>
      <c r="Q6" s="118"/>
    </row>
    <row r="7" spans="1:17" ht="24" customHeight="1" x14ac:dyDescent="0.35">
      <c r="A7" s="189"/>
      <c r="B7" s="16" t="s">
        <v>16</v>
      </c>
      <c r="C7" s="34">
        <f>'Šolska stavba'!$C$103</f>
        <v>1503.37</v>
      </c>
      <c r="D7" s="34" t="e">
        <f>'Šolska stavba'!#REF!</f>
        <v>#REF!</v>
      </c>
      <c r="E7" s="34" t="e">
        <f>'Šolska stavba'!#REF!</f>
        <v>#REF!</v>
      </c>
      <c r="F7" s="34" t="e">
        <f>'Šolska stavba'!#REF!</f>
        <v>#REF!</v>
      </c>
      <c r="G7" s="40" t="e">
        <f>'Šolska stavba'!#REF!</f>
        <v>#REF!</v>
      </c>
      <c r="H7" s="70" t="e">
        <f>'Šolska stavba'!#REF!</f>
        <v>#REF!</v>
      </c>
      <c r="I7" s="34" t="e">
        <f>'Šolska stavba'!#REF!</f>
        <v>#REF!</v>
      </c>
      <c r="J7" s="34" t="e">
        <f>'Šolska stavba'!#REF!</f>
        <v>#REF!</v>
      </c>
      <c r="K7" s="66" t="e">
        <f>'Šolska stavba'!#REF!</f>
        <v>#REF!</v>
      </c>
      <c r="L7" s="70">
        <f>'Šolska stavba'!E103</f>
        <v>378.49</v>
      </c>
      <c r="M7" s="81">
        <f>'Šolska stavba'!F103</f>
        <v>1024.9200000000003</v>
      </c>
      <c r="N7" s="84">
        <f>'Šolska stavba'!G103</f>
        <v>98.42</v>
      </c>
      <c r="O7" s="84">
        <f>'Šolska stavba'!H103</f>
        <v>0</v>
      </c>
      <c r="P7" s="40">
        <f>L7+M7+N7+O7</f>
        <v>1501.8300000000004</v>
      </c>
      <c r="Q7" s="118"/>
    </row>
    <row r="8" spans="1:17" ht="24" customHeight="1" thickBot="1" x14ac:dyDescent="0.4">
      <c r="A8" s="189"/>
      <c r="B8" s="27" t="s">
        <v>6</v>
      </c>
      <c r="C8" s="44">
        <f>'Šolska stavba'!$C$132</f>
        <v>1457.2399999999998</v>
      </c>
      <c r="D8" s="44" t="e">
        <f>'Šolska stavba'!#REF!</f>
        <v>#REF!</v>
      </c>
      <c r="E8" s="44" t="e">
        <f>'Šolska stavba'!#REF!</f>
        <v>#REF!</v>
      </c>
      <c r="F8" s="44" t="e">
        <f>'Šolska stavba'!#REF!</f>
        <v>#REF!</v>
      </c>
      <c r="G8" s="77" t="e">
        <f>'Šolska stavba'!#REF!</f>
        <v>#REF!</v>
      </c>
      <c r="H8" s="79" t="e">
        <f>'Šolska stavba'!#REF!</f>
        <v>#REF!</v>
      </c>
      <c r="I8" s="44" t="e">
        <f>'Šolska stavba'!#REF!</f>
        <v>#REF!</v>
      </c>
      <c r="J8" s="44" t="e">
        <f>'Šolska stavba'!#REF!</f>
        <v>#REF!</v>
      </c>
      <c r="K8" s="67" t="e">
        <f>'Šolska stavba'!#REF!</f>
        <v>#REF!</v>
      </c>
      <c r="L8" s="79">
        <f>'Šolska stavba'!E132</f>
        <v>378.49</v>
      </c>
      <c r="M8" s="82">
        <f>'Šolska stavba'!F132</f>
        <v>52.29</v>
      </c>
      <c r="N8" s="85">
        <f>'Šolska stavba'!G132</f>
        <v>1024.9200000000003</v>
      </c>
      <c r="O8" s="85">
        <f>'Šolska stavba'!H132</f>
        <v>0</v>
      </c>
      <c r="P8" s="77">
        <f>L8+M8+N8+O8</f>
        <v>1455.7000000000003</v>
      </c>
      <c r="Q8" s="119"/>
    </row>
    <row r="9" spans="1:17" ht="15.45" thickBot="1" x14ac:dyDescent="0.4">
      <c r="A9" s="41"/>
      <c r="B9" s="21" t="s">
        <v>34</v>
      </c>
      <c r="C9" s="45">
        <f t="shared" ref="C9:P9" si="0">SUM(C5:C8)</f>
        <v>6472.2699999999995</v>
      </c>
      <c r="D9" s="45" t="e">
        <f t="shared" si="0"/>
        <v>#REF!</v>
      </c>
      <c r="E9" s="45" t="e">
        <f t="shared" si="0"/>
        <v>#REF!</v>
      </c>
      <c r="F9" s="45" t="e">
        <f t="shared" si="0"/>
        <v>#REF!</v>
      </c>
      <c r="G9" s="78" t="e">
        <f t="shared" si="0"/>
        <v>#REF!</v>
      </c>
      <c r="H9" s="83" t="e">
        <f t="shared" si="0"/>
        <v>#REF!</v>
      </c>
      <c r="I9" s="45" t="e">
        <f t="shared" si="0"/>
        <v>#REF!</v>
      </c>
      <c r="J9" s="45" t="e">
        <f t="shared" si="0"/>
        <v>#REF!</v>
      </c>
      <c r="K9" s="78" t="e">
        <f t="shared" si="0"/>
        <v>#REF!</v>
      </c>
      <c r="L9" s="83">
        <f t="shared" si="0"/>
        <v>2122.69</v>
      </c>
      <c r="M9" s="45">
        <f t="shared" si="0"/>
        <v>2422.9700000000003</v>
      </c>
      <c r="N9" s="45">
        <f t="shared" si="0"/>
        <v>1900.4300000000003</v>
      </c>
      <c r="O9" s="45">
        <f t="shared" si="0"/>
        <v>213.7</v>
      </c>
      <c r="P9" s="46">
        <f t="shared" si="0"/>
        <v>6659.7900000000009</v>
      </c>
      <c r="Q9" s="42"/>
    </row>
    <row r="10" spans="1:17" ht="40.5" customHeight="1" thickBot="1" x14ac:dyDescent="0.4">
      <c r="A10" s="18"/>
    </row>
    <row r="11" spans="1:17" ht="15" customHeight="1" thickBot="1" x14ac:dyDescent="0.4">
      <c r="A11" s="18"/>
      <c r="D11" s="179" t="s">
        <v>52</v>
      </c>
      <c r="E11" s="183"/>
      <c r="F11" s="183"/>
      <c r="G11" s="183"/>
      <c r="H11" s="179" t="s">
        <v>62</v>
      </c>
      <c r="I11" s="183"/>
      <c r="J11" s="183"/>
      <c r="K11" s="183"/>
      <c r="L11" s="179" t="s">
        <v>53</v>
      </c>
      <c r="M11" s="180"/>
      <c r="N11" s="180"/>
      <c r="O11" s="180"/>
      <c r="P11" s="182"/>
      <c r="Q11" s="75"/>
    </row>
    <row r="12" spans="1:17" ht="33.75" customHeight="1" thickBot="1" x14ac:dyDescent="0.4">
      <c r="A12" s="21" t="s">
        <v>32</v>
      </c>
      <c r="B12" s="22" t="s">
        <v>33</v>
      </c>
      <c r="C12" s="22" t="s">
        <v>37</v>
      </c>
      <c r="D12" s="22" t="s">
        <v>0</v>
      </c>
      <c r="E12" s="22" t="s">
        <v>51</v>
      </c>
      <c r="F12" s="22" t="s">
        <v>1</v>
      </c>
      <c r="G12" s="59" t="s">
        <v>2</v>
      </c>
      <c r="H12" s="21" t="s">
        <v>0</v>
      </c>
      <c r="I12" s="22" t="s">
        <v>51</v>
      </c>
      <c r="J12" s="22" t="s">
        <v>1</v>
      </c>
      <c r="K12" s="59" t="s">
        <v>2</v>
      </c>
      <c r="L12" s="21" t="s">
        <v>0</v>
      </c>
      <c r="M12" s="22" t="s">
        <v>51</v>
      </c>
      <c r="N12" s="22" t="s">
        <v>1</v>
      </c>
      <c r="O12" s="22"/>
      <c r="P12" s="22" t="s">
        <v>37</v>
      </c>
      <c r="Q12" s="92" t="s">
        <v>18</v>
      </c>
    </row>
    <row r="13" spans="1:17" ht="24" customHeight="1" x14ac:dyDescent="0.35">
      <c r="A13" s="190" t="s">
        <v>36</v>
      </c>
      <c r="B13" s="26" t="s">
        <v>21</v>
      </c>
      <c r="C13" s="43">
        <f>'Upravna stavba '!$C$17</f>
        <v>217.34999999999997</v>
      </c>
      <c r="D13" s="43" t="e">
        <f>'Upravna stavba '!#REF!</f>
        <v>#REF!</v>
      </c>
      <c r="E13" s="43" t="e">
        <f>'Upravna stavba '!#REF!</f>
        <v>#REF!</v>
      </c>
      <c r="F13" s="43" t="e">
        <f>'Upravna stavba '!#REF!</f>
        <v>#REF!</v>
      </c>
      <c r="G13" s="76" t="e">
        <f>'Upravna stavba '!#REF!</f>
        <v>#REF!</v>
      </c>
      <c r="H13" s="80" t="e">
        <f>'Upravna stavba '!#REF!</f>
        <v>#REF!</v>
      </c>
      <c r="I13" s="43" t="e">
        <f>'Upravna stavba '!#REF!</f>
        <v>#REF!</v>
      </c>
      <c r="J13" s="43" t="e">
        <f>'Upravna stavba '!#REF!</f>
        <v>#REF!</v>
      </c>
      <c r="K13" s="102" t="e">
        <f>'Upravna stavba '!#REF!</f>
        <v>#REF!</v>
      </c>
      <c r="L13" s="80">
        <f>'Upravna stavba '!E17</f>
        <v>59.160000000000004</v>
      </c>
      <c r="M13" s="43">
        <f>'Upravna stavba '!F17</f>
        <v>118.46</v>
      </c>
      <c r="N13" s="43">
        <f>'Upravna stavba '!G17</f>
        <v>13.67</v>
      </c>
      <c r="O13" s="43">
        <f>'Upravna stavba '!H17</f>
        <v>26.060000000000002</v>
      </c>
      <c r="P13" s="76">
        <f>L13+M13+N13+O13</f>
        <v>217.35</v>
      </c>
      <c r="Q13" s="117"/>
    </row>
    <row r="14" spans="1:17" ht="24" customHeight="1" thickBot="1" x14ac:dyDescent="0.4">
      <c r="A14" s="191"/>
      <c r="B14" s="16" t="s">
        <v>19</v>
      </c>
      <c r="C14" s="34">
        <f>'Upravna stavba '!$C$31</f>
        <v>177.64</v>
      </c>
      <c r="D14" s="34" t="e">
        <f>'Upravna stavba '!#REF!</f>
        <v>#REF!</v>
      </c>
      <c r="E14" s="34" t="e">
        <f>'Upravna stavba '!#REF!</f>
        <v>#REF!</v>
      </c>
      <c r="F14" s="34" t="e">
        <f>'Upravna stavba '!#REF!</f>
        <v>#REF!</v>
      </c>
      <c r="G14" s="40" t="e">
        <f>'Upravna stavba '!#REF!</f>
        <v>#REF!</v>
      </c>
      <c r="H14" s="79" t="e">
        <f>'Upravna stavba '!#REF!</f>
        <v>#REF!</v>
      </c>
      <c r="I14" s="44" t="e">
        <f>'Upravna stavba '!#REF!</f>
        <v>#REF!</v>
      </c>
      <c r="J14" s="44" t="e">
        <f>'Upravna stavba '!#REF!</f>
        <v>#REF!</v>
      </c>
      <c r="K14" s="67" t="e">
        <f>'Upravna stavba '!#REF!</f>
        <v>#REF!</v>
      </c>
      <c r="L14" s="70">
        <f>'Upravna stavba '!E31</f>
        <v>58.34</v>
      </c>
      <c r="M14" s="81">
        <f>'Upravna stavba '!F31</f>
        <v>56.099999999999994</v>
      </c>
      <c r="N14" s="34">
        <f>'Upravna stavba '!G31</f>
        <v>36.22</v>
      </c>
      <c r="O14" s="34">
        <f>'Upravna stavba '!H31</f>
        <v>26.98</v>
      </c>
      <c r="P14" s="77">
        <f>L14+M14+N14+O14</f>
        <v>177.64</v>
      </c>
      <c r="Q14" s="119"/>
    </row>
    <row r="15" spans="1:17" ht="15.45" thickBot="1" x14ac:dyDescent="0.4">
      <c r="A15" s="41"/>
      <c r="B15" s="21" t="s">
        <v>34</v>
      </c>
      <c r="C15" s="45">
        <f t="shared" ref="C15:P15" si="1">SUM(C13:C14)</f>
        <v>394.98999999999995</v>
      </c>
      <c r="D15" s="45" t="e">
        <f t="shared" si="1"/>
        <v>#REF!</v>
      </c>
      <c r="E15" s="45" t="e">
        <f t="shared" si="1"/>
        <v>#REF!</v>
      </c>
      <c r="F15" s="45" t="e">
        <f t="shared" si="1"/>
        <v>#REF!</v>
      </c>
      <c r="G15" s="78" t="e">
        <f t="shared" si="1"/>
        <v>#REF!</v>
      </c>
      <c r="H15" s="83" t="e">
        <f t="shared" si="1"/>
        <v>#REF!</v>
      </c>
      <c r="I15" s="45" t="e">
        <f t="shared" si="1"/>
        <v>#REF!</v>
      </c>
      <c r="J15" s="45" t="e">
        <f t="shared" si="1"/>
        <v>#REF!</v>
      </c>
      <c r="K15" s="78" t="e">
        <f t="shared" si="1"/>
        <v>#REF!</v>
      </c>
      <c r="L15" s="83">
        <f t="shared" si="1"/>
        <v>117.5</v>
      </c>
      <c r="M15" s="45">
        <f t="shared" si="1"/>
        <v>174.56</v>
      </c>
      <c r="N15" s="45">
        <f t="shared" si="1"/>
        <v>49.89</v>
      </c>
      <c r="O15" s="45">
        <f t="shared" si="1"/>
        <v>53.040000000000006</v>
      </c>
      <c r="P15" s="46">
        <f t="shared" si="1"/>
        <v>394.99</v>
      </c>
      <c r="Q15" s="42"/>
    </row>
    <row r="16" spans="1:17" ht="40.5" customHeight="1" thickBot="1" x14ac:dyDescent="0.4">
      <c r="A16" s="18"/>
    </row>
    <row r="17" spans="1:20" ht="15" customHeight="1" thickBot="1" x14ac:dyDescent="0.4">
      <c r="A17" s="18"/>
      <c r="D17" s="179" t="s">
        <v>52</v>
      </c>
      <c r="E17" s="183"/>
      <c r="F17" s="183"/>
      <c r="G17" s="183"/>
      <c r="H17" s="179" t="s">
        <v>62</v>
      </c>
      <c r="I17" s="183"/>
      <c r="J17" s="183"/>
      <c r="K17" s="183"/>
      <c r="L17" s="179" t="s">
        <v>53</v>
      </c>
      <c r="M17" s="180"/>
      <c r="N17" s="180"/>
      <c r="O17" s="180"/>
      <c r="P17" s="182"/>
      <c r="Q17" s="75"/>
    </row>
    <row r="18" spans="1:20" ht="33.75" customHeight="1" thickBot="1" x14ac:dyDescent="0.4">
      <c r="A18" s="179" t="s">
        <v>32</v>
      </c>
      <c r="B18" s="192"/>
      <c r="C18" s="22" t="s">
        <v>37</v>
      </c>
      <c r="D18" s="22" t="s">
        <v>0</v>
      </c>
      <c r="E18" s="22" t="s">
        <v>51</v>
      </c>
      <c r="F18" s="22" t="s">
        <v>1</v>
      </c>
      <c r="G18" s="59" t="s">
        <v>2</v>
      </c>
      <c r="H18" s="21" t="s">
        <v>0</v>
      </c>
      <c r="I18" s="22" t="s">
        <v>51</v>
      </c>
      <c r="J18" s="22" t="s">
        <v>1</v>
      </c>
      <c r="K18" s="59" t="s">
        <v>2</v>
      </c>
      <c r="L18" s="21" t="s">
        <v>0</v>
      </c>
      <c r="M18" s="22" t="s">
        <v>51</v>
      </c>
      <c r="N18" s="22" t="s">
        <v>1</v>
      </c>
      <c r="O18" s="22"/>
      <c r="P18" s="22" t="s">
        <v>37</v>
      </c>
      <c r="Q18" s="92" t="s">
        <v>18</v>
      </c>
    </row>
    <row r="19" spans="1:20" ht="24" customHeight="1" x14ac:dyDescent="0.35">
      <c r="A19" s="184" t="s">
        <v>31</v>
      </c>
      <c r="B19" s="185"/>
      <c r="C19" s="43">
        <f t="shared" ref="C19:P19" si="2">C9</f>
        <v>6472.2699999999995</v>
      </c>
      <c r="D19" s="43" t="e">
        <f t="shared" si="2"/>
        <v>#REF!</v>
      </c>
      <c r="E19" s="43" t="e">
        <f t="shared" si="2"/>
        <v>#REF!</v>
      </c>
      <c r="F19" s="43" t="e">
        <f t="shared" si="2"/>
        <v>#REF!</v>
      </c>
      <c r="G19" s="76" t="e">
        <f t="shared" si="2"/>
        <v>#REF!</v>
      </c>
      <c r="H19" s="80" t="e">
        <f>H9</f>
        <v>#REF!</v>
      </c>
      <c r="I19" s="43" t="e">
        <f>I9</f>
        <v>#REF!</v>
      </c>
      <c r="J19" s="43" t="e">
        <f>J9</f>
        <v>#REF!</v>
      </c>
      <c r="K19" s="102" t="e">
        <f>K9</f>
        <v>#REF!</v>
      </c>
      <c r="L19" s="80">
        <f t="shared" si="2"/>
        <v>2122.69</v>
      </c>
      <c r="M19" s="43">
        <f t="shared" si="2"/>
        <v>2422.9700000000003</v>
      </c>
      <c r="N19" s="43">
        <f t="shared" si="2"/>
        <v>1900.4300000000003</v>
      </c>
      <c r="O19" s="43">
        <f t="shared" si="2"/>
        <v>213.7</v>
      </c>
      <c r="P19" s="43">
        <f t="shared" si="2"/>
        <v>6659.7900000000009</v>
      </c>
      <c r="Q19" s="117"/>
    </row>
    <row r="20" spans="1:20" ht="24" customHeight="1" thickBot="1" x14ac:dyDescent="0.4">
      <c r="A20" s="186" t="s">
        <v>36</v>
      </c>
      <c r="B20" s="187"/>
      <c r="C20" s="44">
        <f t="shared" ref="C20:L20" si="3">C15</f>
        <v>394.98999999999995</v>
      </c>
      <c r="D20" s="44" t="e">
        <f t="shared" si="3"/>
        <v>#REF!</v>
      </c>
      <c r="E20" s="44" t="e">
        <f t="shared" si="3"/>
        <v>#REF!</v>
      </c>
      <c r="F20" s="44" t="e">
        <f t="shared" si="3"/>
        <v>#REF!</v>
      </c>
      <c r="G20" s="77" t="e">
        <f t="shared" si="3"/>
        <v>#REF!</v>
      </c>
      <c r="H20" s="79" t="e">
        <f>H15</f>
        <v>#REF!</v>
      </c>
      <c r="I20" s="44" t="e">
        <f>I15</f>
        <v>#REF!</v>
      </c>
      <c r="J20" s="44" t="e">
        <f>J15</f>
        <v>#REF!</v>
      </c>
      <c r="K20" s="67" t="e">
        <f>K15</f>
        <v>#REF!</v>
      </c>
      <c r="L20" s="79">
        <f t="shared" si="3"/>
        <v>117.5</v>
      </c>
      <c r="M20" s="81">
        <f>M15</f>
        <v>174.56</v>
      </c>
      <c r="N20" s="34">
        <f>N15</f>
        <v>49.89</v>
      </c>
      <c r="O20" s="34">
        <f>O15</f>
        <v>53.040000000000006</v>
      </c>
      <c r="P20" s="34">
        <f>P15</f>
        <v>394.99</v>
      </c>
      <c r="Q20" s="119"/>
      <c r="T20" s="56"/>
    </row>
    <row r="21" spans="1:20" ht="15.45" thickBot="1" x14ac:dyDescent="0.4">
      <c r="A21" s="41"/>
      <c r="B21" s="21" t="s">
        <v>34</v>
      </c>
      <c r="C21" s="45">
        <f t="shared" ref="C21:O21" si="4">SUM(C19:C20)</f>
        <v>6867.2599999999993</v>
      </c>
      <c r="D21" s="45" t="e">
        <f t="shared" si="4"/>
        <v>#REF!</v>
      </c>
      <c r="E21" s="45" t="e">
        <f t="shared" si="4"/>
        <v>#REF!</v>
      </c>
      <c r="F21" s="45" t="e">
        <f t="shared" si="4"/>
        <v>#REF!</v>
      </c>
      <c r="G21" s="78" t="e">
        <f t="shared" si="4"/>
        <v>#REF!</v>
      </c>
      <c r="H21" s="83" t="e">
        <f t="shared" si="4"/>
        <v>#REF!</v>
      </c>
      <c r="I21" s="45" t="e">
        <f t="shared" si="4"/>
        <v>#REF!</v>
      </c>
      <c r="J21" s="45" t="e">
        <f t="shared" si="4"/>
        <v>#REF!</v>
      </c>
      <c r="K21" s="78" t="e">
        <f t="shared" si="4"/>
        <v>#REF!</v>
      </c>
      <c r="L21" s="30">
        <f t="shared" si="4"/>
        <v>2240.19</v>
      </c>
      <c r="M21" s="46">
        <f t="shared" si="4"/>
        <v>2597.5300000000002</v>
      </c>
      <c r="N21" s="46">
        <f t="shared" si="4"/>
        <v>1950.3200000000004</v>
      </c>
      <c r="O21" s="46">
        <f t="shared" si="4"/>
        <v>266.74</v>
      </c>
      <c r="P21" s="46">
        <f>SUM(P19:P20)</f>
        <v>7054.7800000000007</v>
      </c>
      <c r="Q21" s="42"/>
    </row>
    <row r="22" spans="1:20" ht="40.5" customHeight="1" x14ac:dyDescent="0.35"/>
    <row r="24" spans="1:20" x14ac:dyDescent="0.35">
      <c r="P24" s="194" t="s">
        <v>395</v>
      </c>
      <c r="Q24" s="194"/>
      <c r="R24" s="194" t="s">
        <v>396</v>
      </c>
      <c r="S24" s="194"/>
    </row>
    <row r="25" spans="1:20" x14ac:dyDescent="0.35">
      <c r="M25" t="s">
        <v>164</v>
      </c>
      <c r="P25" s="193">
        <f>P21</f>
        <v>7054.7800000000007</v>
      </c>
      <c r="Q25" s="195"/>
      <c r="R25" s="195">
        <v>0</v>
      </c>
      <c r="S25" s="194"/>
    </row>
    <row r="26" spans="1:20" x14ac:dyDescent="0.35">
      <c r="M26" s="86" t="s">
        <v>165</v>
      </c>
      <c r="P26" s="193">
        <f>'Dijaški dom 2026'!$E$251</f>
        <v>1305.7500000000002</v>
      </c>
      <c r="Q26" s="194"/>
      <c r="R26" s="193">
        <f>'Dijaški dom 2026'!$F$251</f>
        <v>613.1</v>
      </c>
      <c r="S26" s="194"/>
      <c r="T26" s="56">
        <f>P26+R26</f>
        <v>1918.8500000000004</v>
      </c>
    </row>
    <row r="27" spans="1:20" x14ac:dyDescent="0.35">
      <c r="M27" s="86" t="s">
        <v>155</v>
      </c>
      <c r="P27" s="193">
        <f>MIC!$E$68</f>
        <v>2075.12</v>
      </c>
      <c r="Q27" s="194"/>
      <c r="R27" s="195">
        <v>0</v>
      </c>
      <c r="S27" s="194"/>
    </row>
    <row r="28" spans="1:20" ht="15.45" x14ac:dyDescent="0.4">
      <c r="P28" s="175"/>
      <c r="Q28" s="86"/>
      <c r="R28" s="86"/>
      <c r="S28" s="86"/>
    </row>
    <row r="29" spans="1:20" ht="15.45" x14ac:dyDescent="0.4">
      <c r="Q29" s="208" t="s">
        <v>397</v>
      </c>
      <c r="R29" s="175">
        <f>P25+T26+P27</f>
        <v>11048.75</v>
      </c>
    </row>
  </sheetData>
  <mergeCells count="22">
    <mergeCell ref="P27:Q27"/>
    <mergeCell ref="R27:S27"/>
    <mergeCell ref="P24:Q24"/>
    <mergeCell ref="R24:S24"/>
    <mergeCell ref="P25:Q25"/>
    <mergeCell ref="R25:S25"/>
    <mergeCell ref="P26:Q26"/>
    <mergeCell ref="R26:S26"/>
    <mergeCell ref="A19:B19"/>
    <mergeCell ref="A20:B20"/>
    <mergeCell ref="H3:K3"/>
    <mergeCell ref="D3:G3"/>
    <mergeCell ref="D11:G11"/>
    <mergeCell ref="D17:G17"/>
    <mergeCell ref="A5:A8"/>
    <mergeCell ref="A13:A14"/>
    <mergeCell ref="A18:B18"/>
    <mergeCell ref="L3:P3"/>
    <mergeCell ref="L11:P11"/>
    <mergeCell ref="H11:K11"/>
    <mergeCell ref="H17:K17"/>
    <mergeCell ref="L17:P17"/>
  </mergeCells>
  <pageMargins left="0.98425196850393704" right="0.74803149606299213" top="0.98425196850393704" bottom="0.98425196850393704" header="0" footer="0"/>
  <pageSetup scale="7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4EFBD-34F6-4819-BEC3-4BF86BB804E5}">
  <sheetPr>
    <pageSetUpPr fitToPage="1"/>
  </sheetPr>
  <dimension ref="A1:M251"/>
  <sheetViews>
    <sheetView topLeftCell="A230" zoomScaleNormal="100" workbookViewId="0">
      <selection activeCell="H267" sqref="H267"/>
    </sheetView>
  </sheetViews>
  <sheetFormatPr defaultRowHeight="15" x14ac:dyDescent="0.35"/>
  <cols>
    <col min="1" max="1" width="6.4375" customWidth="1"/>
    <col min="2" max="2" width="9" customWidth="1"/>
    <col min="3" max="3" width="10.125" customWidth="1"/>
    <col min="4" max="4" width="15.75" customWidth="1"/>
    <col min="5" max="6" width="8.4375" customWidth="1"/>
    <col min="7" max="7" width="12.75" customWidth="1"/>
  </cols>
  <sheetData>
    <row r="1" spans="1:13" ht="30" x14ac:dyDescent="0.7">
      <c r="A1" s="15" t="s">
        <v>166</v>
      </c>
      <c r="B1" s="15"/>
    </row>
    <row r="2" spans="1:13" ht="30" customHeight="1" thickBot="1" x14ac:dyDescent="0.4"/>
    <row r="3" spans="1:13" ht="47.25" customHeight="1" thickBot="1" x14ac:dyDescent="0.4">
      <c r="A3" s="148" t="s">
        <v>15</v>
      </c>
      <c r="B3" s="133" t="s">
        <v>167</v>
      </c>
      <c r="C3" s="22" t="s">
        <v>35</v>
      </c>
      <c r="D3" s="22" t="s">
        <v>5</v>
      </c>
      <c r="E3" s="22" t="s">
        <v>386</v>
      </c>
      <c r="F3" s="59" t="s">
        <v>387</v>
      </c>
      <c r="G3" s="23" t="s">
        <v>18</v>
      </c>
    </row>
    <row r="4" spans="1:13" x14ac:dyDescent="0.35">
      <c r="A4" s="198" t="s">
        <v>21</v>
      </c>
      <c r="B4" s="145" t="s">
        <v>186</v>
      </c>
      <c r="C4" s="146">
        <v>13.5</v>
      </c>
      <c r="D4" s="147" t="s">
        <v>168</v>
      </c>
      <c r="E4" s="156">
        <f t="shared" ref="E4:E8" si="0">C4</f>
        <v>13.5</v>
      </c>
      <c r="F4" s="156"/>
      <c r="G4" s="151"/>
    </row>
    <row r="5" spans="1:13" x14ac:dyDescent="0.35">
      <c r="A5" s="198"/>
      <c r="B5" s="138" t="s">
        <v>187</v>
      </c>
      <c r="C5" s="140">
        <v>13.5</v>
      </c>
      <c r="D5" s="141" t="s">
        <v>179</v>
      </c>
      <c r="E5" s="157">
        <f t="shared" si="0"/>
        <v>13.5</v>
      </c>
      <c r="F5" s="157"/>
      <c r="G5" s="152"/>
    </row>
    <row r="6" spans="1:13" x14ac:dyDescent="0.35">
      <c r="A6" s="198"/>
      <c r="B6" s="138" t="s">
        <v>188</v>
      </c>
      <c r="C6" s="140">
        <v>2.8</v>
      </c>
      <c r="D6" s="141" t="s">
        <v>393</v>
      </c>
      <c r="E6" s="157">
        <f t="shared" si="0"/>
        <v>2.8</v>
      </c>
      <c r="F6" s="157"/>
      <c r="G6" s="152"/>
    </row>
    <row r="7" spans="1:13" x14ac:dyDescent="0.35">
      <c r="A7" s="198"/>
      <c r="B7" s="138" t="s">
        <v>189</v>
      </c>
      <c r="C7" s="140">
        <v>8.9</v>
      </c>
      <c r="D7" s="141" t="s">
        <v>38</v>
      </c>
      <c r="E7" s="157">
        <f t="shared" si="0"/>
        <v>8.9</v>
      </c>
      <c r="F7" s="157"/>
      <c r="G7" s="152"/>
    </row>
    <row r="8" spans="1:13" x14ac:dyDescent="0.35">
      <c r="A8" s="198"/>
      <c r="B8" s="138" t="s">
        <v>190</v>
      </c>
      <c r="C8" s="140">
        <v>53.15</v>
      </c>
      <c r="D8" s="141" t="s">
        <v>169</v>
      </c>
      <c r="E8" s="157">
        <f t="shared" si="0"/>
        <v>53.15</v>
      </c>
      <c r="F8" s="157"/>
      <c r="G8" s="152"/>
    </row>
    <row r="9" spans="1:13" x14ac:dyDescent="0.35">
      <c r="A9" s="199"/>
      <c r="B9" s="141" t="s">
        <v>191</v>
      </c>
      <c r="C9" s="140">
        <v>8.6999999999999993</v>
      </c>
      <c r="D9" s="141" t="s">
        <v>311</v>
      </c>
      <c r="E9" s="158"/>
      <c r="F9" s="158"/>
      <c r="G9" s="153" t="s">
        <v>49</v>
      </c>
    </row>
    <row r="10" spans="1:13" x14ac:dyDescent="0.35">
      <c r="A10" s="199"/>
      <c r="B10" s="141" t="s">
        <v>192</v>
      </c>
      <c r="C10" s="140">
        <v>5.6</v>
      </c>
      <c r="D10" s="141" t="s">
        <v>30</v>
      </c>
      <c r="E10" s="159"/>
      <c r="F10" s="159"/>
      <c r="G10" s="153" t="s">
        <v>49</v>
      </c>
      <c r="J10" s="56"/>
      <c r="K10" s="56"/>
      <c r="M10" s="56"/>
    </row>
    <row r="11" spans="1:13" x14ac:dyDescent="0.35">
      <c r="A11" s="199"/>
      <c r="B11" s="141" t="s">
        <v>193</v>
      </c>
      <c r="C11" s="140">
        <v>5.8</v>
      </c>
      <c r="D11" s="141" t="s">
        <v>170</v>
      </c>
      <c r="E11" s="158"/>
      <c r="F11" s="158"/>
      <c r="G11" s="153" t="s">
        <v>49</v>
      </c>
      <c r="J11" s="56"/>
      <c r="K11" s="56"/>
    </row>
    <row r="12" spans="1:13" x14ac:dyDescent="0.35">
      <c r="A12" s="199"/>
      <c r="B12" s="141" t="s">
        <v>194</v>
      </c>
      <c r="C12" s="140">
        <v>4.5</v>
      </c>
      <c r="D12" s="141" t="s">
        <v>27</v>
      </c>
      <c r="E12" s="158"/>
      <c r="F12" s="158"/>
      <c r="G12" s="153" t="s">
        <v>49</v>
      </c>
      <c r="J12" s="56"/>
      <c r="K12" s="56"/>
    </row>
    <row r="13" spans="1:13" x14ac:dyDescent="0.35">
      <c r="A13" s="199"/>
      <c r="B13" s="141" t="s">
        <v>195</v>
      </c>
      <c r="C13" s="140">
        <v>85.8</v>
      </c>
      <c r="D13" s="141" t="s">
        <v>171</v>
      </c>
      <c r="E13" s="140">
        <v>85.8</v>
      </c>
      <c r="F13" s="157"/>
      <c r="G13" s="153"/>
      <c r="J13" s="56"/>
    </row>
    <row r="14" spans="1:13" x14ac:dyDescent="0.35">
      <c r="A14" s="199"/>
      <c r="B14" s="141" t="s">
        <v>196</v>
      </c>
      <c r="C14" s="140">
        <v>31</v>
      </c>
      <c r="D14" s="141" t="s">
        <v>44</v>
      </c>
      <c r="E14" s="158"/>
      <c r="F14" s="158"/>
      <c r="G14" s="153" t="s">
        <v>49</v>
      </c>
      <c r="J14" s="56"/>
    </row>
    <row r="15" spans="1:13" x14ac:dyDescent="0.35">
      <c r="A15" s="199"/>
      <c r="B15" s="141" t="s">
        <v>197</v>
      </c>
      <c r="C15" s="140">
        <v>10.15</v>
      </c>
      <c r="D15" s="141" t="s">
        <v>172</v>
      </c>
      <c r="E15" s="158"/>
      <c r="F15" s="158"/>
      <c r="G15" s="153" t="s">
        <v>49</v>
      </c>
      <c r="J15" s="56"/>
    </row>
    <row r="16" spans="1:13" x14ac:dyDescent="0.35">
      <c r="A16" s="199"/>
      <c r="B16" s="141" t="s">
        <v>198</v>
      </c>
      <c r="C16" s="140">
        <v>30.9</v>
      </c>
      <c r="D16" s="141" t="s">
        <v>173</v>
      </c>
      <c r="E16" s="158"/>
      <c r="F16" s="158"/>
      <c r="G16" s="153" t="s">
        <v>49</v>
      </c>
      <c r="J16" s="56"/>
    </row>
    <row r="17" spans="1:10" x14ac:dyDescent="0.35">
      <c r="A17" s="199"/>
      <c r="B17" s="141" t="s">
        <v>199</v>
      </c>
      <c r="C17" s="140">
        <v>331.95</v>
      </c>
      <c r="D17" s="141" t="s">
        <v>174</v>
      </c>
      <c r="E17" s="158"/>
      <c r="F17" s="158"/>
      <c r="G17" s="153" t="s">
        <v>49</v>
      </c>
      <c r="J17" s="56"/>
    </row>
    <row r="18" spans="1:10" x14ac:dyDescent="0.35">
      <c r="A18" s="199"/>
      <c r="B18" s="141" t="s">
        <v>200</v>
      </c>
      <c r="C18" s="140">
        <v>28.45</v>
      </c>
      <c r="D18" s="141" t="s">
        <v>175</v>
      </c>
      <c r="E18" s="158"/>
      <c r="F18" s="158"/>
      <c r="G18" s="153" t="s">
        <v>49</v>
      </c>
      <c r="J18" s="56"/>
    </row>
    <row r="19" spans="1:10" x14ac:dyDescent="0.35">
      <c r="A19" s="199"/>
      <c r="B19" s="141" t="s">
        <v>201</v>
      </c>
      <c r="C19" s="140">
        <v>13.7</v>
      </c>
      <c r="D19" s="141" t="s">
        <v>176</v>
      </c>
      <c r="E19" s="158"/>
      <c r="F19" s="158"/>
      <c r="G19" s="153" t="s">
        <v>49</v>
      </c>
      <c r="J19" s="56"/>
    </row>
    <row r="20" spans="1:10" x14ac:dyDescent="0.35">
      <c r="A20" s="199"/>
      <c r="B20" s="141" t="s">
        <v>202</v>
      </c>
      <c r="C20" s="140">
        <v>14.3</v>
      </c>
      <c r="D20" s="141" t="s">
        <v>177</v>
      </c>
      <c r="E20" s="158"/>
      <c r="F20" s="158"/>
      <c r="G20" s="153" t="s">
        <v>49</v>
      </c>
      <c r="J20" s="56"/>
    </row>
    <row r="21" spans="1:10" x14ac:dyDescent="0.35">
      <c r="A21" s="199"/>
      <c r="B21" s="141" t="s">
        <v>203</v>
      </c>
      <c r="C21" s="140">
        <v>15.3</v>
      </c>
      <c r="D21" s="141" t="s">
        <v>47</v>
      </c>
      <c r="E21" s="158"/>
      <c r="F21" s="158"/>
      <c r="G21" s="153" t="s">
        <v>49</v>
      </c>
      <c r="J21" s="56"/>
    </row>
    <row r="22" spans="1:10" x14ac:dyDescent="0.35">
      <c r="A22" s="199"/>
      <c r="B22" s="141" t="s">
        <v>204</v>
      </c>
      <c r="C22" s="140">
        <v>3.75</v>
      </c>
      <c r="D22" s="141" t="s">
        <v>178</v>
      </c>
      <c r="E22" s="158"/>
      <c r="F22" s="158"/>
      <c r="G22" s="153" t="s">
        <v>49</v>
      </c>
      <c r="J22" s="56"/>
    </row>
    <row r="23" spans="1:10" x14ac:dyDescent="0.35">
      <c r="A23" s="199"/>
      <c r="B23" s="141" t="s">
        <v>205</v>
      </c>
      <c r="C23" s="140">
        <v>19.649999999999999</v>
      </c>
      <c r="D23" s="141" t="s">
        <v>45</v>
      </c>
      <c r="E23" s="158"/>
      <c r="F23" s="158"/>
      <c r="G23" s="153" t="s">
        <v>49</v>
      </c>
      <c r="J23" s="56"/>
    </row>
    <row r="24" spans="1:10" x14ac:dyDescent="0.35">
      <c r="A24" s="199"/>
      <c r="B24" s="141" t="s">
        <v>206</v>
      </c>
      <c r="C24" s="140">
        <v>1.8</v>
      </c>
      <c r="D24" s="141" t="s">
        <v>180</v>
      </c>
      <c r="E24" s="158"/>
      <c r="F24" s="158"/>
      <c r="G24" s="153" t="s">
        <v>49</v>
      </c>
    </row>
    <row r="25" spans="1:10" x14ac:dyDescent="0.35">
      <c r="A25" s="199"/>
      <c r="B25" s="141" t="s">
        <v>207</v>
      </c>
      <c r="C25" s="140">
        <v>2.4</v>
      </c>
      <c r="D25" s="141" t="s">
        <v>181</v>
      </c>
      <c r="E25" s="158"/>
      <c r="F25" s="158"/>
      <c r="G25" s="153" t="s">
        <v>49</v>
      </c>
    </row>
    <row r="26" spans="1:10" ht="24.9" x14ac:dyDescent="0.35">
      <c r="A26" s="199"/>
      <c r="B26" s="141" t="s">
        <v>208</v>
      </c>
      <c r="C26" s="140">
        <v>325.14999999999998</v>
      </c>
      <c r="D26" s="141" t="s">
        <v>59</v>
      </c>
      <c r="E26" s="160"/>
      <c r="F26" s="165"/>
      <c r="G26" s="153" t="s">
        <v>385</v>
      </c>
    </row>
    <row r="27" spans="1:10" x14ac:dyDescent="0.35">
      <c r="A27" s="199"/>
      <c r="B27" s="141" t="s">
        <v>209</v>
      </c>
      <c r="C27" s="140">
        <v>10.35</v>
      </c>
      <c r="D27" s="141" t="s">
        <v>394</v>
      </c>
      <c r="E27" s="140">
        <v>10.35</v>
      </c>
      <c r="F27" s="157"/>
      <c r="G27" s="152"/>
    </row>
    <row r="28" spans="1:10" x14ac:dyDescent="0.35">
      <c r="A28" s="199"/>
      <c r="B28" s="141" t="s">
        <v>210</v>
      </c>
      <c r="C28" s="140">
        <v>5.5</v>
      </c>
      <c r="D28" s="141" t="s">
        <v>182</v>
      </c>
      <c r="E28" s="158"/>
      <c r="F28" s="158"/>
      <c r="G28" s="153" t="s">
        <v>49</v>
      </c>
    </row>
    <row r="29" spans="1:10" x14ac:dyDescent="0.35">
      <c r="A29" s="199"/>
      <c r="B29" s="141" t="s">
        <v>211</v>
      </c>
      <c r="C29" s="140">
        <v>3.3</v>
      </c>
      <c r="D29" s="141" t="s">
        <v>183</v>
      </c>
      <c r="E29" s="160"/>
      <c r="F29" s="158"/>
      <c r="G29" s="153" t="s">
        <v>49</v>
      </c>
    </row>
    <row r="30" spans="1:10" x14ac:dyDescent="0.35">
      <c r="A30" s="199"/>
      <c r="B30" s="141" t="s">
        <v>212</v>
      </c>
      <c r="C30" s="140">
        <v>6.7</v>
      </c>
      <c r="D30" s="141" t="s">
        <v>184</v>
      </c>
      <c r="E30" s="160"/>
      <c r="F30" s="158"/>
      <c r="G30" s="153" t="s">
        <v>49</v>
      </c>
    </row>
    <row r="31" spans="1:10" ht="15.45" thickBot="1" x14ac:dyDescent="0.4">
      <c r="A31" s="200"/>
      <c r="B31" s="149" t="s">
        <v>213</v>
      </c>
      <c r="C31" s="150">
        <v>6.2</v>
      </c>
      <c r="D31" s="149" t="s">
        <v>185</v>
      </c>
      <c r="E31" s="171"/>
      <c r="F31" s="174"/>
      <c r="G31" s="153" t="s">
        <v>49</v>
      </c>
    </row>
    <row r="32" spans="1:10" ht="15.45" thickBot="1" x14ac:dyDescent="0.4">
      <c r="A32" s="9"/>
      <c r="B32" s="18"/>
      <c r="C32" s="120">
        <f>SUM(C4:C31)</f>
        <v>1062.8</v>
      </c>
      <c r="D32" s="25"/>
      <c r="E32" s="120">
        <f>SUM(E4:E31)</f>
        <v>187.99999999999997</v>
      </c>
      <c r="F32" s="120">
        <f>SUM(F4:F31)</f>
        <v>0</v>
      </c>
      <c r="G32" s="42"/>
    </row>
    <row r="33" spans="1:10" ht="40.5" customHeight="1" thickBot="1" x14ac:dyDescent="0.4"/>
    <row r="34" spans="1:10" ht="40.5" customHeight="1" thickBot="1" x14ac:dyDescent="0.4">
      <c r="A34" s="21" t="s">
        <v>15</v>
      </c>
      <c r="B34" s="133" t="s">
        <v>167</v>
      </c>
      <c r="C34" s="22" t="s">
        <v>35</v>
      </c>
      <c r="D34" s="22" t="s">
        <v>5</v>
      </c>
      <c r="E34" s="22" t="s">
        <v>386</v>
      </c>
      <c r="F34" s="59" t="s">
        <v>387</v>
      </c>
      <c r="G34" s="23" t="s">
        <v>18</v>
      </c>
    </row>
    <row r="35" spans="1:10" ht="15" customHeight="1" x14ac:dyDescent="0.35">
      <c r="A35" s="176" t="s">
        <v>19</v>
      </c>
      <c r="B35" s="145" t="s">
        <v>214</v>
      </c>
      <c r="C35" s="146">
        <v>14.8</v>
      </c>
      <c r="D35" s="147" t="s">
        <v>168</v>
      </c>
      <c r="E35" s="146">
        <v>14.8</v>
      </c>
      <c r="F35" s="147"/>
      <c r="G35" s="166"/>
    </row>
    <row r="36" spans="1:10" ht="15" customHeight="1" x14ac:dyDescent="0.35">
      <c r="A36" s="176"/>
      <c r="B36" s="138" t="s">
        <v>215</v>
      </c>
      <c r="C36" s="140">
        <v>14.8</v>
      </c>
      <c r="D36" s="141" t="s">
        <v>179</v>
      </c>
      <c r="E36" s="140">
        <v>14.8</v>
      </c>
      <c r="F36" s="141"/>
      <c r="G36" s="152"/>
    </row>
    <row r="37" spans="1:10" ht="15" customHeight="1" x14ac:dyDescent="0.35">
      <c r="A37" s="176"/>
      <c r="B37" s="138" t="s">
        <v>216</v>
      </c>
      <c r="C37" s="140">
        <v>59.2</v>
      </c>
      <c r="D37" s="141" t="s">
        <v>243</v>
      </c>
      <c r="E37" s="140">
        <v>59.2</v>
      </c>
      <c r="F37" s="141"/>
      <c r="G37" s="152"/>
    </row>
    <row r="38" spans="1:10" x14ac:dyDescent="0.35">
      <c r="A38" s="176"/>
      <c r="B38" s="138" t="s">
        <v>217</v>
      </c>
      <c r="C38" s="140">
        <v>20.100000000000001</v>
      </c>
      <c r="D38" s="141" t="s">
        <v>20</v>
      </c>
      <c r="E38" s="140">
        <v>20.100000000000001</v>
      </c>
      <c r="F38" s="141"/>
      <c r="G38" s="153"/>
      <c r="J38" s="56"/>
    </row>
    <row r="39" spans="1:10" x14ac:dyDescent="0.35">
      <c r="A39" s="176"/>
      <c r="B39" s="138" t="s">
        <v>218</v>
      </c>
      <c r="C39" s="140">
        <v>12.85</v>
      </c>
      <c r="D39" s="141" t="s">
        <v>20</v>
      </c>
      <c r="E39" s="140">
        <v>12.85</v>
      </c>
      <c r="F39" s="141"/>
      <c r="G39" s="153"/>
      <c r="J39" s="56"/>
    </row>
    <row r="40" spans="1:10" x14ac:dyDescent="0.35">
      <c r="A40" s="176"/>
      <c r="B40" s="138" t="s">
        <v>219</v>
      </c>
      <c r="C40" s="140">
        <v>17.45</v>
      </c>
      <c r="D40" s="141" t="s">
        <v>20</v>
      </c>
      <c r="E40" s="140">
        <v>17.45</v>
      </c>
      <c r="F40" s="141"/>
      <c r="G40" s="153"/>
      <c r="J40" s="56"/>
    </row>
    <row r="41" spans="1:10" x14ac:dyDescent="0.35">
      <c r="A41" s="176"/>
      <c r="B41" s="138" t="s">
        <v>220</v>
      </c>
      <c r="C41" s="140">
        <v>17.3</v>
      </c>
      <c r="D41" s="141" t="s">
        <v>20</v>
      </c>
      <c r="E41" s="140">
        <v>17.3</v>
      </c>
      <c r="F41" s="141"/>
      <c r="G41" s="153"/>
      <c r="J41" s="56"/>
    </row>
    <row r="42" spans="1:10" x14ac:dyDescent="0.35">
      <c r="A42" s="176"/>
      <c r="B42" s="138" t="s">
        <v>221</v>
      </c>
      <c r="C42" s="140">
        <v>17.3</v>
      </c>
      <c r="D42" s="141" t="s">
        <v>20</v>
      </c>
      <c r="E42" s="140">
        <v>17.3</v>
      </c>
      <c r="F42" s="141"/>
      <c r="G42" s="153"/>
      <c r="J42" s="56"/>
    </row>
    <row r="43" spans="1:10" x14ac:dyDescent="0.35">
      <c r="A43" s="176"/>
      <c r="B43" s="138" t="s">
        <v>222</v>
      </c>
      <c r="C43" s="140">
        <v>26.3</v>
      </c>
      <c r="D43" s="141" t="s">
        <v>20</v>
      </c>
      <c r="E43" s="140">
        <v>26.3</v>
      </c>
      <c r="F43" s="141"/>
      <c r="G43" s="153"/>
      <c r="J43" s="56"/>
    </row>
    <row r="44" spans="1:10" x14ac:dyDescent="0.35">
      <c r="A44" s="176"/>
      <c r="B44" s="138" t="s">
        <v>223</v>
      </c>
      <c r="C44" s="140">
        <v>26.3</v>
      </c>
      <c r="D44" s="141" t="s">
        <v>244</v>
      </c>
      <c r="E44" s="140">
        <v>26.3</v>
      </c>
      <c r="F44" s="141"/>
      <c r="G44" s="153"/>
      <c r="J44" s="56"/>
    </row>
    <row r="45" spans="1:10" x14ac:dyDescent="0.35">
      <c r="A45" s="176"/>
      <c r="B45" s="138" t="s">
        <v>224</v>
      </c>
      <c r="C45" s="140">
        <v>20.350000000000001</v>
      </c>
      <c r="D45" s="141" t="s">
        <v>8</v>
      </c>
      <c r="E45" s="140">
        <v>20.350000000000001</v>
      </c>
      <c r="F45" s="141"/>
      <c r="G45" s="153"/>
      <c r="J45" s="56"/>
    </row>
    <row r="46" spans="1:10" x14ac:dyDescent="0.35">
      <c r="A46" s="176"/>
      <c r="B46" s="138" t="s">
        <v>225</v>
      </c>
      <c r="C46" s="140">
        <v>4.1500000000000004</v>
      </c>
      <c r="D46" s="141" t="s">
        <v>245</v>
      </c>
      <c r="E46" s="140">
        <v>4.1500000000000004</v>
      </c>
      <c r="F46" s="141"/>
      <c r="G46" s="153"/>
      <c r="J46" s="56"/>
    </row>
    <row r="47" spans="1:10" x14ac:dyDescent="0.35">
      <c r="A47" s="176"/>
      <c r="B47" s="138" t="s">
        <v>226</v>
      </c>
      <c r="C47" s="140">
        <v>6.1</v>
      </c>
      <c r="D47" s="141" t="s">
        <v>246</v>
      </c>
      <c r="E47" s="140">
        <v>6.1</v>
      </c>
      <c r="F47" s="141"/>
      <c r="G47" s="153"/>
      <c r="J47" s="56"/>
    </row>
    <row r="48" spans="1:10" x14ac:dyDescent="0.35">
      <c r="A48" s="176"/>
      <c r="B48" s="138" t="s">
        <v>227</v>
      </c>
      <c r="C48" s="140">
        <v>2.1</v>
      </c>
      <c r="D48" s="141" t="s">
        <v>247</v>
      </c>
      <c r="E48" s="140">
        <v>2.1</v>
      </c>
      <c r="F48" s="141"/>
      <c r="G48" s="152"/>
    </row>
    <row r="49" spans="1:7" x14ac:dyDescent="0.35">
      <c r="A49" s="176"/>
      <c r="B49" s="138" t="s">
        <v>228</v>
      </c>
      <c r="C49" s="140">
        <v>2.1</v>
      </c>
      <c r="D49" s="141" t="s">
        <v>182</v>
      </c>
      <c r="E49" s="160"/>
      <c r="F49" s="155"/>
      <c r="G49" s="153" t="s">
        <v>49</v>
      </c>
    </row>
    <row r="50" spans="1:7" x14ac:dyDescent="0.35">
      <c r="A50" s="176"/>
      <c r="B50" s="138" t="s">
        <v>229</v>
      </c>
      <c r="C50" s="140">
        <v>3.2</v>
      </c>
      <c r="D50" s="141" t="s">
        <v>248</v>
      </c>
      <c r="E50" s="140">
        <v>3.2</v>
      </c>
      <c r="F50" s="141"/>
      <c r="G50" s="152"/>
    </row>
    <row r="51" spans="1:7" x14ac:dyDescent="0.35">
      <c r="A51" s="176"/>
      <c r="B51" s="138" t="s">
        <v>230</v>
      </c>
      <c r="C51" s="140">
        <v>5.6</v>
      </c>
      <c r="D51" s="141" t="s">
        <v>249</v>
      </c>
      <c r="E51" s="140">
        <v>5.6</v>
      </c>
      <c r="F51" s="141"/>
      <c r="G51" s="152"/>
    </row>
    <row r="52" spans="1:7" x14ac:dyDescent="0.35">
      <c r="A52" s="176"/>
      <c r="B52" s="138" t="s">
        <v>231</v>
      </c>
      <c r="C52" s="140">
        <v>6.65</v>
      </c>
      <c r="D52" s="141" t="s">
        <v>30</v>
      </c>
      <c r="E52" s="160"/>
      <c r="F52" s="155"/>
      <c r="G52" s="153" t="s">
        <v>49</v>
      </c>
    </row>
    <row r="53" spans="1:7" x14ac:dyDescent="0.35">
      <c r="A53" s="176"/>
      <c r="B53" s="138" t="s">
        <v>232</v>
      </c>
      <c r="C53" s="140">
        <v>42.85</v>
      </c>
      <c r="D53" s="141" t="s">
        <v>250</v>
      </c>
      <c r="E53" s="140">
        <v>42.85</v>
      </c>
      <c r="F53" s="141"/>
      <c r="G53" s="152"/>
    </row>
    <row r="54" spans="1:7" x14ac:dyDescent="0.35">
      <c r="A54" s="176"/>
      <c r="B54" s="138" t="s">
        <v>233</v>
      </c>
      <c r="C54" s="140">
        <v>7.2</v>
      </c>
      <c r="D54" s="141" t="s">
        <v>245</v>
      </c>
      <c r="E54" s="140">
        <v>7.2</v>
      </c>
      <c r="F54" s="141"/>
      <c r="G54" s="152"/>
    </row>
    <row r="55" spans="1:7" ht="15" customHeight="1" x14ac:dyDescent="0.35">
      <c r="A55" s="176"/>
      <c r="B55" s="138" t="s">
        <v>234</v>
      </c>
      <c r="C55" s="140">
        <v>8.6</v>
      </c>
      <c r="D55" s="141" t="s">
        <v>246</v>
      </c>
      <c r="E55" s="140">
        <v>8.6</v>
      </c>
      <c r="F55" s="141"/>
      <c r="G55" s="152"/>
    </row>
    <row r="56" spans="1:7" ht="15" customHeight="1" x14ac:dyDescent="0.35">
      <c r="A56" s="177"/>
      <c r="B56" s="138" t="s">
        <v>235</v>
      </c>
      <c r="C56" s="140">
        <v>43.55</v>
      </c>
      <c r="D56" s="141" t="s">
        <v>251</v>
      </c>
      <c r="E56" s="140">
        <v>43.55</v>
      </c>
      <c r="F56" s="141"/>
      <c r="G56" s="153"/>
    </row>
    <row r="57" spans="1:7" ht="15" customHeight="1" x14ac:dyDescent="0.35">
      <c r="A57" s="177"/>
      <c r="B57" s="138" t="s">
        <v>236</v>
      </c>
      <c r="C57" s="140">
        <v>73.849999999999994</v>
      </c>
      <c r="D57" s="141" t="s">
        <v>252</v>
      </c>
      <c r="E57" s="140">
        <v>73.849999999999994</v>
      </c>
      <c r="F57" s="141"/>
      <c r="G57" s="153"/>
    </row>
    <row r="58" spans="1:7" ht="15" customHeight="1" x14ac:dyDescent="0.35">
      <c r="A58" s="177"/>
      <c r="B58" s="138" t="s">
        <v>237</v>
      </c>
      <c r="C58" s="140">
        <v>26.3</v>
      </c>
      <c r="D58" s="141" t="s">
        <v>253</v>
      </c>
      <c r="E58" s="140">
        <v>26.3</v>
      </c>
      <c r="F58" s="141"/>
      <c r="G58" s="153"/>
    </row>
    <row r="59" spans="1:7" ht="15" customHeight="1" x14ac:dyDescent="0.35">
      <c r="A59" s="177"/>
      <c r="B59" s="138" t="s">
        <v>238</v>
      </c>
      <c r="C59" s="140">
        <v>26.3</v>
      </c>
      <c r="D59" s="141" t="s">
        <v>254</v>
      </c>
      <c r="E59" s="140">
        <v>26.3</v>
      </c>
      <c r="F59" s="141"/>
      <c r="G59" s="153"/>
    </row>
    <row r="60" spans="1:7" ht="15" customHeight="1" x14ac:dyDescent="0.35">
      <c r="A60" s="177"/>
      <c r="B60" s="138" t="s">
        <v>239</v>
      </c>
      <c r="C60" s="140">
        <v>46.35</v>
      </c>
      <c r="D60" s="141" t="s">
        <v>255</v>
      </c>
      <c r="E60" s="140">
        <v>46.35</v>
      </c>
      <c r="F60" s="141"/>
      <c r="G60" s="153"/>
    </row>
    <row r="61" spans="1:7" ht="15" customHeight="1" x14ac:dyDescent="0.35">
      <c r="A61" s="177"/>
      <c r="B61" s="138" t="s">
        <v>240</v>
      </c>
      <c r="C61" s="140">
        <v>24.45</v>
      </c>
      <c r="D61" s="141" t="s">
        <v>181</v>
      </c>
      <c r="E61" s="140">
        <v>24.45</v>
      </c>
      <c r="F61" s="141"/>
      <c r="G61" s="153"/>
    </row>
    <row r="62" spans="1:7" ht="15" customHeight="1" x14ac:dyDescent="0.35">
      <c r="A62" s="177"/>
      <c r="B62" s="138" t="s">
        <v>241</v>
      </c>
      <c r="C62" s="140">
        <v>54.35</v>
      </c>
      <c r="D62" s="141" t="s">
        <v>256</v>
      </c>
      <c r="E62" s="140">
        <v>54.35</v>
      </c>
      <c r="F62" s="141"/>
      <c r="G62" s="153"/>
    </row>
    <row r="63" spans="1:7" ht="15" customHeight="1" thickBot="1" x14ac:dyDescent="0.4">
      <c r="A63" s="177"/>
      <c r="B63" s="144" t="s">
        <v>242</v>
      </c>
      <c r="C63" s="150">
        <v>54.5</v>
      </c>
      <c r="D63" s="149" t="s">
        <v>257</v>
      </c>
      <c r="E63" s="150">
        <v>54.5</v>
      </c>
      <c r="F63" s="149"/>
      <c r="G63" s="154"/>
    </row>
    <row r="64" spans="1:7" ht="15" customHeight="1" thickBot="1" x14ac:dyDescent="0.4">
      <c r="A64" s="9"/>
      <c r="B64" s="137"/>
      <c r="C64" s="120">
        <f>SUM(C35:C63)</f>
        <v>684.95000000000027</v>
      </c>
      <c r="D64" s="63"/>
      <c r="E64" s="120">
        <f>SUM(E35:E63)</f>
        <v>676.20000000000027</v>
      </c>
      <c r="F64" s="120">
        <f>SUM(F35:F63)</f>
        <v>0</v>
      </c>
      <c r="G64" s="42"/>
    </row>
    <row r="65" spans="1:10" ht="40.5" customHeight="1" thickBot="1" x14ac:dyDescent="0.4">
      <c r="B65" s="134"/>
    </row>
    <row r="66" spans="1:10" ht="40.5" customHeight="1" thickBot="1" x14ac:dyDescent="0.4">
      <c r="A66" s="142" t="s">
        <v>15</v>
      </c>
      <c r="B66" s="136" t="s">
        <v>167</v>
      </c>
      <c r="C66" s="135" t="s">
        <v>35</v>
      </c>
      <c r="D66" s="135" t="s">
        <v>5</v>
      </c>
      <c r="E66" s="22" t="s">
        <v>386</v>
      </c>
      <c r="F66" s="59" t="s">
        <v>387</v>
      </c>
      <c r="G66" s="139" t="s">
        <v>18</v>
      </c>
    </row>
    <row r="67" spans="1:10" ht="15" customHeight="1" x14ac:dyDescent="0.35">
      <c r="A67" s="201" t="s">
        <v>16</v>
      </c>
      <c r="B67" s="143">
        <v>251</v>
      </c>
      <c r="C67" s="168">
        <v>16</v>
      </c>
      <c r="D67" s="169" t="s">
        <v>168</v>
      </c>
      <c r="E67" s="168">
        <v>16</v>
      </c>
      <c r="F67" s="168"/>
      <c r="G67" s="170"/>
    </row>
    <row r="68" spans="1:10" ht="15" customHeight="1" x14ac:dyDescent="0.35">
      <c r="A68" s="202"/>
      <c r="B68" s="138">
        <v>253</v>
      </c>
      <c r="C68" s="140">
        <v>13.5</v>
      </c>
      <c r="D68" s="141" t="s">
        <v>179</v>
      </c>
      <c r="E68" s="140">
        <v>13.5</v>
      </c>
      <c r="F68" s="140"/>
      <c r="G68" s="152"/>
    </row>
    <row r="69" spans="1:10" x14ac:dyDescent="0.35">
      <c r="A69" s="202"/>
      <c r="B69" s="138">
        <v>221</v>
      </c>
      <c r="C69" s="140">
        <v>15.8</v>
      </c>
      <c r="D69" s="141" t="s">
        <v>258</v>
      </c>
      <c r="E69" s="160"/>
      <c r="F69" s="160"/>
      <c r="G69" s="153" t="s">
        <v>49</v>
      </c>
      <c r="J69" s="56"/>
    </row>
    <row r="70" spans="1:10" x14ac:dyDescent="0.35">
      <c r="A70" s="202"/>
      <c r="B70" s="138" t="s">
        <v>322</v>
      </c>
      <c r="C70" s="140">
        <v>2.75</v>
      </c>
      <c r="D70" s="141" t="s">
        <v>259</v>
      </c>
      <c r="E70" s="140"/>
      <c r="F70" s="140">
        <v>2.75</v>
      </c>
      <c r="G70" s="153"/>
      <c r="J70" s="56"/>
    </row>
    <row r="71" spans="1:10" x14ac:dyDescent="0.35">
      <c r="A71" s="202"/>
      <c r="B71" s="138">
        <v>222</v>
      </c>
      <c r="C71" s="140">
        <v>10.3</v>
      </c>
      <c r="D71" s="141" t="s">
        <v>260</v>
      </c>
      <c r="E71" s="160"/>
      <c r="F71" s="160"/>
      <c r="G71" s="153" t="s">
        <v>49</v>
      </c>
      <c r="J71" s="56"/>
    </row>
    <row r="72" spans="1:10" x14ac:dyDescent="0.35">
      <c r="A72" s="202"/>
      <c r="B72" s="138" t="s">
        <v>323</v>
      </c>
      <c r="C72" s="140">
        <v>3.8</v>
      </c>
      <c r="D72" s="141" t="s">
        <v>261</v>
      </c>
      <c r="E72" s="140"/>
      <c r="F72" s="140">
        <v>3.8</v>
      </c>
      <c r="G72" s="153"/>
      <c r="J72" s="56"/>
    </row>
    <row r="73" spans="1:10" x14ac:dyDescent="0.35">
      <c r="A73" s="202"/>
      <c r="B73" s="138">
        <v>223</v>
      </c>
      <c r="C73" s="140">
        <v>9.8000000000000007</v>
      </c>
      <c r="D73" s="141" t="s">
        <v>262</v>
      </c>
      <c r="E73" s="160"/>
      <c r="F73" s="160"/>
      <c r="G73" s="153" t="s">
        <v>49</v>
      </c>
      <c r="J73" s="56"/>
    </row>
    <row r="74" spans="1:10" x14ac:dyDescent="0.35">
      <c r="A74" s="202"/>
      <c r="B74" s="138" t="s">
        <v>324</v>
      </c>
      <c r="C74" s="140">
        <v>2.75</v>
      </c>
      <c r="D74" s="141" t="s">
        <v>263</v>
      </c>
      <c r="E74" s="140"/>
      <c r="F74" s="140">
        <v>2.75</v>
      </c>
      <c r="G74" s="153"/>
      <c r="J74" s="56"/>
    </row>
    <row r="75" spans="1:10" x14ac:dyDescent="0.35">
      <c r="A75" s="202"/>
      <c r="B75" s="138">
        <v>224</v>
      </c>
      <c r="C75" s="140">
        <v>17.45</v>
      </c>
      <c r="D75" s="141" t="s">
        <v>264</v>
      </c>
      <c r="E75" s="160"/>
      <c r="F75" s="160"/>
      <c r="G75" s="153" t="s">
        <v>49</v>
      </c>
      <c r="J75" s="56"/>
    </row>
    <row r="76" spans="1:10" x14ac:dyDescent="0.35">
      <c r="A76" s="202"/>
      <c r="B76" s="138" t="s">
        <v>325</v>
      </c>
      <c r="C76" s="140">
        <v>3.75</v>
      </c>
      <c r="D76" s="141" t="s">
        <v>265</v>
      </c>
      <c r="E76" s="140"/>
      <c r="F76" s="140">
        <v>3.75</v>
      </c>
      <c r="G76" s="153"/>
      <c r="J76" s="56"/>
    </row>
    <row r="77" spans="1:10" x14ac:dyDescent="0.35">
      <c r="A77" s="202"/>
      <c r="B77" s="138">
        <v>225</v>
      </c>
      <c r="C77" s="140">
        <v>17.45</v>
      </c>
      <c r="D77" s="141" t="s">
        <v>266</v>
      </c>
      <c r="E77" s="160"/>
      <c r="F77" s="160"/>
      <c r="G77" s="153" t="s">
        <v>49</v>
      </c>
      <c r="J77" s="56"/>
    </row>
    <row r="78" spans="1:10" x14ac:dyDescent="0.35">
      <c r="A78" s="202"/>
      <c r="B78" s="138" t="s">
        <v>326</v>
      </c>
      <c r="C78" s="140">
        <v>3.75</v>
      </c>
      <c r="D78" s="141" t="s">
        <v>267</v>
      </c>
      <c r="E78" s="140"/>
      <c r="F78" s="140">
        <v>3.75</v>
      </c>
      <c r="G78" s="153"/>
      <c r="J78" s="56"/>
    </row>
    <row r="79" spans="1:10" x14ac:dyDescent="0.35">
      <c r="A79" s="202"/>
      <c r="B79" s="138">
        <v>226</v>
      </c>
      <c r="C79" s="140">
        <v>9.8000000000000007</v>
      </c>
      <c r="D79" s="141" t="s">
        <v>268</v>
      </c>
      <c r="E79" s="160"/>
      <c r="F79" s="160"/>
      <c r="G79" s="153" t="s">
        <v>49</v>
      </c>
    </row>
    <row r="80" spans="1:10" x14ac:dyDescent="0.35">
      <c r="A80" s="202"/>
      <c r="B80" s="138" t="s">
        <v>327</v>
      </c>
      <c r="C80" s="140">
        <v>2.75</v>
      </c>
      <c r="D80" s="141" t="s">
        <v>269</v>
      </c>
      <c r="E80" s="140"/>
      <c r="F80" s="140">
        <v>2.75</v>
      </c>
      <c r="G80" s="152"/>
    </row>
    <row r="81" spans="1:7" x14ac:dyDescent="0.35">
      <c r="A81" s="202"/>
      <c r="B81" s="138">
        <v>227</v>
      </c>
      <c r="C81" s="140">
        <v>11</v>
      </c>
      <c r="D81" s="141" t="s">
        <v>270</v>
      </c>
      <c r="E81" s="160"/>
      <c r="F81" s="160"/>
      <c r="G81" s="153" t="s">
        <v>49</v>
      </c>
    </row>
    <row r="82" spans="1:7" x14ac:dyDescent="0.35">
      <c r="A82" s="202"/>
      <c r="B82" s="138" t="s">
        <v>328</v>
      </c>
      <c r="C82" s="140">
        <v>3.1</v>
      </c>
      <c r="D82" s="141" t="s">
        <v>271</v>
      </c>
      <c r="E82" s="140"/>
      <c r="F82" s="140">
        <v>3.1</v>
      </c>
      <c r="G82" s="152"/>
    </row>
    <row r="83" spans="1:7" x14ac:dyDescent="0.35">
      <c r="A83" s="202"/>
      <c r="B83" s="138">
        <v>228</v>
      </c>
      <c r="C83" s="140">
        <v>15.8</v>
      </c>
      <c r="D83" s="141" t="s">
        <v>272</v>
      </c>
      <c r="E83" s="160"/>
      <c r="F83" s="160"/>
      <c r="G83" s="153" t="s">
        <v>49</v>
      </c>
    </row>
    <row r="84" spans="1:7" x14ac:dyDescent="0.35">
      <c r="A84" s="202"/>
      <c r="B84" s="138" t="s">
        <v>329</v>
      </c>
      <c r="C84" s="140">
        <v>2.75</v>
      </c>
      <c r="D84" s="141" t="s">
        <v>273</v>
      </c>
      <c r="E84" s="140"/>
      <c r="F84" s="140">
        <v>2.75</v>
      </c>
      <c r="G84" s="152"/>
    </row>
    <row r="85" spans="1:7" x14ac:dyDescent="0.35">
      <c r="A85" s="202"/>
      <c r="B85" s="138">
        <v>229</v>
      </c>
      <c r="C85" s="140">
        <v>42.9</v>
      </c>
      <c r="D85" s="141" t="s">
        <v>274</v>
      </c>
      <c r="E85" s="160"/>
      <c r="F85" s="160"/>
      <c r="G85" s="153" t="s">
        <v>49</v>
      </c>
    </row>
    <row r="86" spans="1:7" ht="15" customHeight="1" x14ac:dyDescent="0.35">
      <c r="A86" s="202"/>
      <c r="B86" s="138" t="s">
        <v>330</v>
      </c>
      <c r="C86" s="140">
        <v>2.7</v>
      </c>
      <c r="D86" s="141" t="s">
        <v>275</v>
      </c>
      <c r="E86" s="140"/>
      <c r="F86" s="140">
        <v>2.7</v>
      </c>
      <c r="G86" s="152"/>
    </row>
    <row r="87" spans="1:7" ht="15" customHeight="1" x14ac:dyDescent="0.35">
      <c r="A87" s="202"/>
      <c r="B87" s="138" t="s">
        <v>331</v>
      </c>
      <c r="C87" s="140">
        <v>1.1499999999999999</v>
      </c>
      <c r="D87" s="141" t="s">
        <v>276</v>
      </c>
      <c r="E87" s="140"/>
      <c r="F87" s="140">
        <v>1.1499999999999999</v>
      </c>
      <c r="G87" s="153"/>
    </row>
    <row r="88" spans="1:7" ht="15" customHeight="1" x14ac:dyDescent="0.35">
      <c r="A88" s="202"/>
      <c r="B88" s="138">
        <v>209</v>
      </c>
      <c r="C88" s="140">
        <v>42.9</v>
      </c>
      <c r="D88" s="141" t="s">
        <v>277</v>
      </c>
      <c r="E88" s="160"/>
      <c r="F88" s="160"/>
      <c r="G88" s="153" t="s">
        <v>49</v>
      </c>
    </row>
    <row r="89" spans="1:7" ht="15" customHeight="1" x14ac:dyDescent="0.35">
      <c r="A89" s="202"/>
      <c r="B89" s="138" t="s">
        <v>320</v>
      </c>
      <c r="C89" s="140">
        <v>2.7</v>
      </c>
      <c r="D89" s="141" t="s">
        <v>278</v>
      </c>
      <c r="E89" s="140"/>
      <c r="F89" s="140">
        <v>2.7</v>
      </c>
      <c r="G89" s="153"/>
    </row>
    <row r="90" spans="1:7" ht="15" customHeight="1" x14ac:dyDescent="0.35">
      <c r="A90" s="202"/>
      <c r="B90" s="138" t="s">
        <v>321</v>
      </c>
      <c r="C90" s="140">
        <v>1.1499999999999999</v>
      </c>
      <c r="D90" s="141" t="s">
        <v>279</v>
      </c>
      <c r="E90" s="140"/>
      <c r="F90" s="140">
        <v>1.1499999999999999</v>
      </c>
      <c r="G90" s="153"/>
    </row>
    <row r="91" spans="1:7" ht="15" customHeight="1" x14ac:dyDescent="0.35">
      <c r="A91" s="202"/>
      <c r="B91" s="138">
        <v>208</v>
      </c>
      <c r="C91" s="140">
        <v>15.8</v>
      </c>
      <c r="D91" s="141" t="s">
        <v>280</v>
      </c>
      <c r="E91" s="160"/>
      <c r="F91" s="160"/>
      <c r="G91" s="153" t="s">
        <v>49</v>
      </c>
    </row>
    <row r="92" spans="1:7" ht="15" customHeight="1" x14ac:dyDescent="0.35">
      <c r="A92" s="202"/>
      <c r="B92" s="138" t="s">
        <v>319</v>
      </c>
      <c r="C92" s="140">
        <v>2.75</v>
      </c>
      <c r="D92" s="141" t="s">
        <v>281</v>
      </c>
      <c r="E92" s="140"/>
      <c r="F92" s="140">
        <v>2.75</v>
      </c>
      <c r="G92" s="153"/>
    </row>
    <row r="93" spans="1:7" ht="15" customHeight="1" x14ac:dyDescent="0.35">
      <c r="A93" s="202"/>
      <c r="B93" s="138">
        <v>207</v>
      </c>
      <c r="C93" s="140">
        <v>11</v>
      </c>
      <c r="D93" s="141" t="s">
        <v>282</v>
      </c>
      <c r="E93" s="160"/>
      <c r="F93" s="160"/>
      <c r="G93" s="153" t="s">
        <v>49</v>
      </c>
    </row>
    <row r="94" spans="1:7" ht="15" customHeight="1" x14ac:dyDescent="0.35">
      <c r="A94" s="202"/>
      <c r="B94" s="138" t="s">
        <v>318</v>
      </c>
      <c r="C94" s="140">
        <v>3.1</v>
      </c>
      <c r="D94" s="141" t="s">
        <v>283</v>
      </c>
      <c r="E94" s="140"/>
      <c r="F94" s="140">
        <v>3.1</v>
      </c>
      <c r="G94" s="153"/>
    </row>
    <row r="95" spans="1:7" ht="15" customHeight="1" x14ac:dyDescent="0.35">
      <c r="A95" s="202"/>
      <c r="B95" s="138">
        <v>206</v>
      </c>
      <c r="C95" s="140">
        <v>9.8000000000000007</v>
      </c>
      <c r="D95" s="141" t="s">
        <v>284</v>
      </c>
      <c r="E95" s="160"/>
      <c r="F95" s="160"/>
      <c r="G95" s="153" t="s">
        <v>49</v>
      </c>
    </row>
    <row r="96" spans="1:7" ht="15" customHeight="1" x14ac:dyDescent="0.35">
      <c r="A96" s="202"/>
      <c r="B96" s="138" t="s">
        <v>317</v>
      </c>
      <c r="C96" s="140">
        <v>2.75</v>
      </c>
      <c r="D96" s="141" t="s">
        <v>285</v>
      </c>
      <c r="E96" s="140"/>
      <c r="F96" s="140">
        <v>2.75</v>
      </c>
      <c r="G96" s="152"/>
    </row>
    <row r="97" spans="1:7" ht="15" customHeight="1" x14ac:dyDescent="0.35">
      <c r="A97" s="202"/>
      <c r="B97" s="138">
        <v>205</v>
      </c>
      <c r="C97" s="140">
        <v>17.45</v>
      </c>
      <c r="D97" s="141" t="s">
        <v>286</v>
      </c>
      <c r="E97" s="160"/>
      <c r="F97" s="160"/>
      <c r="G97" s="153" t="s">
        <v>49</v>
      </c>
    </row>
    <row r="98" spans="1:7" ht="15" customHeight="1" x14ac:dyDescent="0.35">
      <c r="A98" s="202"/>
      <c r="B98" s="138" t="s">
        <v>316</v>
      </c>
      <c r="C98" s="140">
        <v>3.75</v>
      </c>
      <c r="D98" s="141" t="s">
        <v>287</v>
      </c>
      <c r="E98" s="140"/>
      <c r="F98" s="140">
        <v>3.75</v>
      </c>
      <c r="G98" s="152"/>
    </row>
    <row r="99" spans="1:7" ht="15" customHeight="1" x14ac:dyDescent="0.35">
      <c r="A99" s="202"/>
      <c r="B99" s="138">
        <v>204</v>
      </c>
      <c r="C99" s="140">
        <v>17.45</v>
      </c>
      <c r="D99" s="141" t="s">
        <v>288</v>
      </c>
      <c r="E99" s="160"/>
      <c r="F99" s="160"/>
      <c r="G99" s="153" t="s">
        <v>49</v>
      </c>
    </row>
    <row r="100" spans="1:7" ht="15" customHeight="1" x14ac:dyDescent="0.35">
      <c r="A100" s="202"/>
      <c r="B100" s="138" t="s">
        <v>315</v>
      </c>
      <c r="C100" s="140">
        <v>3.75</v>
      </c>
      <c r="D100" s="141" t="s">
        <v>289</v>
      </c>
      <c r="E100" s="140"/>
      <c r="F100" s="140">
        <v>3.75</v>
      </c>
      <c r="G100" s="152"/>
    </row>
    <row r="101" spans="1:7" ht="15" customHeight="1" x14ac:dyDescent="0.35">
      <c r="A101" s="202"/>
      <c r="B101" s="138">
        <v>203</v>
      </c>
      <c r="C101" s="140">
        <v>9.8000000000000007</v>
      </c>
      <c r="D101" s="141" t="s">
        <v>290</v>
      </c>
      <c r="E101" s="160"/>
      <c r="F101" s="160"/>
      <c r="G101" s="153" t="s">
        <v>49</v>
      </c>
    </row>
    <row r="102" spans="1:7" ht="15" customHeight="1" x14ac:dyDescent="0.35">
      <c r="A102" s="202"/>
      <c r="B102" s="138" t="s">
        <v>314</v>
      </c>
      <c r="C102" s="140">
        <v>2.75</v>
      </c>
      <c r="D102" s="141" t="s">
        <v>291</v>
      </c>
      <c r="E102" s="140"/>
      <c r="F102" s="140">
        <v>2.75</v>
      </c>
      <c r="G102" s="152"/>
    </row>
    <row r="103" spans="1:7" ht="15" customHeight="1" x14ac:dyDescent="0.35">
      <c r="A103" s="202"/>
      <c r="B103" s="138">
        <v>202</v>
      </c>
      <c r="C103" s="140">
        <v>11.4</v>
      </c>
      <c r="D103" s="141" t="s">
        <v>292</v>
      </c>
      <c r="E103" s="160"/>
      <c r="F103" s="160"/>
      <c r="G103" s="153" t="s">
        <v>49</v>
      </c>
    </row>
    <row r="104" spans="1:7" ht="15" customHeight="1" x14ac:dyDescent="0.35">
      <c r="A104" s="202"/>
      <c r="B104" s="138" t="s">
        <v>313</v>
      </c>
      <c r="C104" s="140">
        <v>2.75</v>
      </c>
      <c r="D104" s="141" t="s">
        <v>293</v>
      </c>
      <c r="E104" s="140"/>
      <c r="F104" s="140">
        <v>2.75</v>
      </c>
      <c r="G104" s="152"/>
    </row>
    <row r="105" spans="1:7" ht="15" customHeight="1" x14ac:dyDescent="0.35">
      <c r="A105" s="202"/>
      <c r="B105" s="138">
        <v>201</v>
      </c>
      <c r="C105" s="140">
        <v>15.8</v>
      </c>
      <c r="D105" s="141" t="s">
        <v>294</v>
      </c>
      <c r="E105" s="160"/>
      <c r="F105" s="160"/>
      <c r="G105" s="153" t="s">
        <v>49</v>
      </c>
    </row>
    <row r="106" spans="1:7" ht="15" customHeight="1" x14ac:dyDescent="0.35">
      <c r="A106" s="202"/>
      <c r="B106" s="138" t="s">
        <v>312</v>
      </c>
      <c r="C106" s="140">
        <v>2.75</v>
      </c>
      <c r="D106" s="141" t="s">
        <v>295</v>
      </c>
      <c r="E106" s="140"/>
      <c r="F106" s="140">
        <v>2.75</v>
      </c>
      <c r="G106" s="152"/>
    </row>
    <row r="107" spans="1:7" ht="15" customHeight="1" x14ac:dyDescent="0.35">
      <c r="A107" s="202"/>
      <c r="B107" s="138">
        <v>254</v>
      </c>
      <c r="C107" s="140">
        <v>28.8</v>
      </c>
      <c r="D107" s="141" t="s">
        <v>296</v>
      </c>
      <c r="E107" s="140">
        <v>28.8</v>
      </c>
      <c r="F107" s="140"/>
      <c r="G107" s="152"/>
    </row>
    <row r="108" spans="1:7" ht="15" customHeight="1" x14ac:dyDescent="0.35">
      <c r="A108" s="202"/>
      <c r="B108" s="138">
        <v>246</v>
      </c>
      <c r="C108" s="140">
        <v>8.15</v>
      </c>
      <c r="D108" s="141" t="s">
        <v>297</v>
      </c>
      <c r="E108" s="140"/>
      <c r="F108" s="140">
        <v>8.15</v>
      </c>
      <c r="G108" s="152"/>
    </row>
    <row r="109" spans="1:7" ht="15" customHeight="1" x14ac:dyDescent="0.35">
      <c r="A109" s="203"/>
      <c r="B109" s="138">
        <v>247</v>
      </c>
      <c r="C109" s="140">
        <v>8.15</v>
      </c>
      <c r="D109" s="141" t="s">
        <v>298</v>
      </c>
      <c r="E109" s="160"/>
      <c r="F109" s="160"/>
      <c r="G109" s="153" t="s">
        <v>49</v>
      </c>
    </row>
    <row r="110" spans="1:7" ht="15" customHeight="1" x14ac:dyDescent="0.35">
      <c r="A110" s="203"/>
      <c r="B110" s="138">
        <v>250</v>
      </c>
      <c r="C110" s="140">
        <v>42.55</v>
      </c>
      <c r="D110" s="141" t="s">
        <v>299</v>
      </c>
      <c r="E110" s="140">
        <v>42.55</v>
      </c>
      <c r="F110" s="140"/>
      <c r="G110" s="152"/>
    </row>
    <row r="111" spans="1:7" ht="15" customHeight="1" x14ac:dyDescent="0.35">
      <c r="A111" s="203"/>
      <c r="B111" s="138">
        <v>240</v>
      </c>
      <c r="C111" s="140">
        <v>16.399999999999999</v>
      </c>
      <c r="D111" s="141" t="s">
        <v>300</v>
      </c>
      <c r="E111" s="140"/>
      <c r="F111" s="140">
        <v>16.399999999999999</v>
      </c>
      <c r="G111" s="152"/>
    </row>
    <row r="112" spans="1:7" ht="15" customHeight="1" x14ac:dyDescent="0.35">
      <c r="A112" s="203"/>
      <c r="B112" s="138">
        <v>249</v>
      </c>
      <c r="C112" s="140">
        <v>28.8</v>
      </c>
      <c r="D112" s="141" t="s">
        <v>301</v>
      </c>
      <c r="E112" s="140">
        <v>28.8</v>
      </c>
      <c r="F112" s="140"/>
      <c r="G112" s="152"/>
    </row>
    <row r="113" spans="1:7" ht="15" customHeight="1" x14ac:dyDescent="0.35">
      <c r="A113" s="203"/>
      <c r="B113" s="138">
        <v>244</v>
      </c>
      <c r="C113" s="140">
        <v>27.4</v>
      </c>
      <c r="D113" s="141" t="s">
        <v>302</v>
      </c>
      <c r="E113" s="140"/>
      <c r="F113" s="140">
        <v>27.4</v>
      </c>
      <c r="G113" s="152"/>
    </row>
    <row r="114" spans="1:7" ht="15" customHeight="1" x14ac:dyDescent="0.35">
      <c r="A114" s="203"/>
      <c r="B114" s="138">
        <v>243</v>
      </c>
      <c r="C114" s="140">
        <v>10.4</v>
      </c>
      <c r="D114" s="141" t="s">
        <v>303</v>
      </c>
      <c r="E114" s="140">
        <v>10.4</v>
      </c>
      <c r="F114" s="140"/>
      <c r="G114" s="152"/>
    </row>
    <row r="115" spans="1:7" ht="15" customHeight="1" x14ac:dyDescent="0.35">
      <c r="A115" s="203"/>
      <c r="B115" s="138" t="s">
        <v>332</v>
      </c>
      <c r="C115" s="140">
        <v>2.7</v>
      </c>
      <c r="D115" s="141" t="s">
        <v>304</v>
      </c>
      <c r="E115" s="140">
        <v>2.7</v>
      </c>
      <c r="F115" s="140"/>
      <c r="G115" s="152"/>
    </row>
    <row r="116" spans="1:7" ht="15" customHeight="1" x14ac:dyDescent="0.35">
      <c r="A116" s="203"/>
      <c r="B116" s="138">
        <v>242</v>
      </c>
      <c r="C116" s="140">
        <v>13</v>
      </c>
      <c r="D116" s="141" t="s">
        <v>305</v>
      </c>
      <c r="E116" s="140"/>
      <c r="F116" s="140">
        <v>13</v>
      </c>
      <c r="G116" s="152"/>
    </row>
    <row r="117" spans="1:7" ht="15" customHeight="1" x14ac:dyDescent="0.35">
      <c r="A117" s="203"/>
      <c r="B117" s="138">
        <v>245</v>
      </c>
      <c r="C117" s="140">
        <v>43.2</v>
      </c>
      <c r="D117" s="141" t="s">
        <v>306</v>
      </c>
      <c r="E117" s="140"/>
      <c r="F117" s="140">
        <v>43.2</v>
      </c>
      <c r="G117" s="152"/>
    </row>
    <row r="118" spans="1:7" ht="15" customHeight="1" x14ac:dyDescent="0.35">
      <c r="A118" s="203"/>
      <c r="B118" s="138">
        <v>241</v>
      </c>
      <c r="C118" s="140">
        <v>43.2</v>
      </c>
      <c r="D118" s="141" t="s">
        <v>307</v>
      </c>
      <c r="E118" s="140"/>
      <c r="F118" s="140">
        <v>43.2</v>
      </c>
      <c r="G118" s="152"/>
    </row>
    <row r="119" spans="1:7" ht="15" customHeight="1" thickBot="1" x14ac:dyDescent="0.4">
      <c r="A119" s="204"/>
      <c r="B119" s="144">
        <v>248</v>
      </c>
      <c r="C119" s="150">
        <v>2.2000000000000002</v>
      </c>
      <c r="D119" s="149" t="s">
        <v>182</v>
      </c>
      <c r="E119" s="171"/>
      <c r="F119" s="171"/>
      <c r="G119" s="167" t="s">
        <v>49</v>
      </c>
    </row>
    <row r="120" spans="1:7" ht="15" customHeight="1" thickBot="1" x14ac:dyDescent="0.4">
      <c r="A120" s="10"/>
      <c r="B120" s="137"/>
      <c r="C120" s="120">
        <f>SUM(C67:C119)</f>
        <v>663.6</v>
      </c>
      <c r="D120" s="63"/>
      <c r="E120" s="120">
        <f>SUM(E67:E119)</f>
        <v>142.75</v>
      </c>
      <c r="F120" s="120">
        <f>SUM(F67:F119)</f>
        <v>208.8</v>
      </c>
      <c r="G120" s="42"/>
    </row>
    <row r="121" spans="1:7" ht="40.5" customHeight="1" thickBot="1" x14ac:dyDescent="0.4">
      <c r="B121" s="134"/>
    </row>
    <row r="122" spans="1:7" ht="40.5" customHeight="1" thickBot="1" x14ac:dyDescent="0.4">
      <c r="A122" s="21" t="s">
        <v>15</v>
      </c>
      <c r="B122" s="136" t="s">
        <v>167</v>
      </c>
      <c r="C122" s="22" t="s">
        <v>35</v>
      </c>
      <c r="D122" s="22" t="s">
        <v>5</v>
      </c>
      <c r="E122" s="22" t="s">
        <v>386</v>
      </c>
      <c r="F122" s="59" t="s">
        <v>387</v>
      </c>
      <c r="G122" s="23" t="s">
        <v>18</v>
      </c>
    </row>
    <row r="123" spans="1:7" ht="15" customHeight="1" x14ac:dyDescent="0.35">
      <c r="A123" s="201" t="s">
        <v>6</v>
      </c>
      <c r="B123" s="143">
        <v>351</v>
      </c>
      <c r="C123" s="168">
        <v>16</v>
      </c>
      <c r="D123" s="169" t="s">
        <v>168</v>
      </c>
      <c r="E123" s="168">
        <v>16</v>
      </c>
      <c r="F123" s="168"/>
      <c r="G123" s="172"/>
    </row>
    <row r="124" spans="1:7" ht="15" customHeight="1" x14ac:dyDescent="0.35">
      <c r="A124" s="202"/>
      <c r="B124" s="138">
        <v>353</v>
      </c>
      <c r="C124" s="140">
        <v>13.5</v>
      </c>
      <c r="D124" s="141" t="s">
        <v>179</v>
      </c>
      <c r="E124" s="140">
        <v>13.5</v>
      </c>
      <c r="F124" s="140"/>
      <c r="G124" s="152"/>
    </row>
    <row r="125" spans="1:7" ht="15" customHeight="1" x14ac:dyDescent="0.35">
      <c r="A125" s="202"/>
      <c r="B125" s="138">
        <v>321</v>
      </c>
      <c r="C125" s="140">
        <v>15.8</v>
      </c>
      <c r="D125" s="141" t="s">
        <v>258</v>
      </c>
      <c r="E125" s="160"/>
      <c r="F125" s="160"/>
      <c r="G125" s="153" t="s">
        <v>49</v>
      </c>
    </row>
    <row r="126" spans="1:7" ht="15" customHeight="1" x14ac:dyDescent="0.35">
      <c r="A126" s="202"/>
      <c r="B126" s="138" t="s">
        <v>333</v>
      </c>
      <c r="C126" s="140">
        <v>2.75</v>
      </c>
      <c r="D126" s="141" t="s">
        <v>259</v>
      </c>
      <c r="E126" s="140"/>
      <c r="F126" s="140">
        <v>2.75</v>
      </c>
      <c r="G126" s="152"/>
    </row>
    <row r="127" spans="1:7" ht="15" customHeight="1" x14ac:dyDescent="0.35">
      <c r="A127" s="202"/>
      <c r="B127" s="138">
        <v>322</v>
      </c>
      <c r="C127" s="140">
        <v>10.3</v>
      </c>
      <c r="D127" s="141" t="s">
        <v>260</v>
      </c>
      <c r="E127" s="160"/>
      <c r="F127" s="160"/>
      <c r="G127" s="153" t="s">
        <v>49</v>
      </c>
    </row>
    <row r="128" spans="1:7" ht="15" customHeight="1" x14ac:dyDescent="0.35">
      <c r="A128" s="202"/>
      <c r="B128" s="138" t="s">
        <v>334</v>
      </c>
      <c r="C128" s="140">
        <v>3.8</v>
      </c>
      <c r="D128" s="141" t="s">
        <v>261</v>
      </c>
      <c r="E128" s="140"/>
      <c r="F128" s="140">
        <v>3.8</v>
      </c>
      <c r="G128" s="152"/>
    </row>
    <row r="129" spans="1:7" ht="15" customHeight="1" x14ac:dyDescent="0.35">
      <c r="A129" s="202"/>
      <c r="B129" s="138">
        <v>323</v>
      </c>
      <c r="C129" s="140">
        <v>9.8000000000000007</v>
      </c>
      <c r="D129" s="141" t="s">
        <v>262</v>
      </c>
      <c r="E129" s="160"/>
      <c r="F129" s="160"/>
      <c r="G129" s="153" t="s">
        <v>49</v>
      </c>
    </row>
    <row r="130" spans="1:7" ht="15" customHeight="1" x14ac:dyDescent="0.35">
      <c r="A130" s="202"/>
      <c r="B130" s="138" t="s">
        <v>335</v>
      </c>
      <c r="C130" s="140">
        <v>2.75</v>
      </c>
      <c r="D130" s="141" t="s">
        <v>263</v>
      </c>
      <c r="E130" s="140"/>
      <c r="F130" s="140">
        <v>2.75</v>
      </c>
      <c r="G130" s="152"/>
    </row>
    <row r="131" spans="1:7" ht="15" customHeight="1" x14ac:dyDescent="0.35">
      <c r="A131" s="202"/>
      <c r="B131" s="138">
        <v>324</v>
      </c>
      <c r="C131" s="140">
        <v>17.45</v>
      </c>
      <c r="D131" s="141" t="s">
        <v>264</v>
      </c>
      <c r="E131" s="160"/>
      <c r="F131" s="160"/>
      <c r="G131" s="153" t="s">
        <v>49</v>
      </c>
    </row>
    <row r="132" spans="1:7" ht="15" customHeight="1" x14ac:dyDescent="0.35">
      <c r="A132" s="202"/>
      <c r="B132" s="138" t="s">
        <v>336</v>
      </c>
      <c r="C132" s="140">
        <v>3.75</v>
      </c>
      <c r="D132" s="141" t="s">
        <v>265</v>
      </c>
      <c r="E132" s="140"/>
      <c r="F132" s="140">
        <v>3.75</v>
      </c>
      <c r="G132" s="152"/>
    </row>
    <row r="133" spans="1:7" ht="15" customHeight="1" x14ac:dyDescent="0.35">
      <c r="A133" s="202"/>
      <c r="B133" s="138">
        <v>325</v>
      </c>
      <c r="C133" s="140">
        <v>17.45</v>
      </c>
      <c r="D133" s="141" t="s">
        <v>266</v>
      </c>
      <c r="E133" s="160"/>
      <c r="F133" s="160"/>
      <c r="G133" s="153" t="s">
        <v>49</v>
      </c>
    </row>
    <row r="134" spans="1:7" ht="15" customHeight="1" x14ac:dyDescent="0.35">
      <c r="A134" s="202"/>
      <c r="B134" s="138" t="s">
        <v>337</v>
      </c>
      <c r="C134" s="140">
        <v>3.75</v>
      </c>
      <c r="D134" s="141" t="s">
        <v>267</v>
      </c>
      <c r="E134" s="140"/>
      <c r="F134" s="140">
        <v>3.75</v>
      </c>
      <c r="G134" s="152"/>
    </row>
    <row r="135" spans="1:7" ht="15" customHeight="1" x14ac:dyDescent="0.35">
      <c r="A135" s="202"/>
      <c r="B135" s="138">
        <v>326</v>
      </c>
      <c r="C135" s="140">
        <v>9.8000000000000007</v>
      </c>
      <c r="D135" s="141" t="s">
        <v>268</v>
      </c>
      <c r="E135" s="160"/>
      <c r="F135" s="160"/>
      <c r="G135" s="153" t="s">
        <v>49</v>
      </c>
    </row>
    <row r="136" spans="1:7" ht="15" customHeight="1" x14ac:dyDescent="0.35">
      <c r="A136" s="202"/>
      <c r="B136" s="138" t="s">
        <v>338</v>
      </c>
      <c r="C136" s="140">
        <v>2.75</v>
      </c>
      <c r="D136" s="141" t="s">
        <v>269</v>
      </c>
      <c r="E136" s="140"/>
      <c r="F136" s="140">
        <v>2.75</v>
      </c>
      <c r="G136" s="153"/>
    </row>
    <row r="137" spans="1:7" ht="15" customHeight="1" x14ac:dyDescent="0.35">
      <c r="A137" s="202"/>
      <c r="B137" s="138">
        <v>327</v>
      </c>
      <c r="C137" s="140">
        <v>11</v>
      </c>
      <c r="D137" s="141" t="s">
        <v>270</v>
      </c>
      <c r="E137" s="160"/>
      <c r="F137" s="160"/>
      <c r="G137" s="153" t="s">
        <v>49</v>
      </c>
    </row>
    <row r="138" spans="1:7" ht="15" customHeight="1" x14ac:dyDescent="0.35">
      <c r="A138" s="202"/>
      <c r="B138" s="138" t="s">
        <v>339</v>
      </c>
      <c r="C138" s="140">
        <v>3.1</v>
      </c>
      <c r="D138" s="141" t="s">
        <v>271</v>
      </c>
      <c r="E138" s="140"/>
      <c r="F138" s="140">
        <v>3.1</v>
      </c>
      <c r="G138" s="152"/>
    </row>
    <row r="139" spans="1:7" ht="15" customHeight="1" x14ac:dyDescent="0.35">
      <c r="A139" s="202"/>
      <c r="B139" s="138">
        <v>328</v>
      </c>
      <c r="C139" s="140">
        <v>15.8</v>
      </c>
      <c r="D139" s="141" t="s">
        <v>272</v>
      </c>
      <c r="E139" s="160"/>
      <c r="F139" s="160"/>
      <c r="G139" s="153" t="s">
        <v>49</v>
      </c>
    </row>
    <row r="140" spans="1:7" ht="15" customHeight="1" x14ac:dyDescent="0.35">
      <c r="A140" s="202"/>
      <c r="B140" s="138" t="s">
        <v>340</v>
      </c>
      <c r="C140" s="140">
        <v>2.75</v>
      </c>
      <c r="D140" s="141" t="s">
        <v>273</v>
      </c>
      <c r="E140" s="140"/>
      <c r="F140" s="140">
        <v>2.75</v>
      </c>
      <c r="G140" s="152"/>
    </row>
    <row r="141" spans="1:7" ht="15" customHeight="1" x14ac:dyDescent="0.35">
      <c r="A141" s="202"/>
      <c r="B141" s="138">
        <v>329</v>
      </c>
      <c r="C141" s="140">
        <v>42.9</v>
      </c>
      <c r="D141" s="141" t="s">
        <v>274</v>
      </c>
      <c r="E141" s="160"/>
      <c r="F141" s="160"/>
      <c r="G141" s="153" t="s">
        <v>49</v>
      </c>
    </row>
    <row r="142" spans="1:7" ht="15" customHeight="1" x14ac:dyDescent="0.35">
      <c r="A142" s="202"/>
      <c r="B142" s="138" t="s">
        <v>341</v>
      </c>
      <c r="C142" s="140">
        <v>2.7</v>
      </c>
      <c r="D142" s="141" t="s">
        <v>275</v>
      </c>
      <c r="E142" s="140"/>
      <c r="F142" s="140">
        <v>2.7</v>
      </c>
      <c r="G142" s="152"/>
    </row>
    <row r="143" spans="1:7" ht="15" customHeight="1" x14ac:dyDescent="0.35">
      <c r="A143" s="202"/>
      <c r="B143" s="138" t="s">
        <v>342</v>
      </c>
      <c r="C143" s="140">
        <v>1.1499999999999999</v>
      </c>
      <c r="D143" s="141" t="s">
        <v>276</v>
      </c>
      <c r="E143" s="140"/>
      <c r="F143" s="140">
        <v>1.1499999999999999</v>
      </c>
      <c r="G143" s="152"/>
    </row>
    <row r="144" spans="1:7" ht="15" customHeight="1" x14ac:dyDescent="0.35">
      <c r="A144" s="202"/>
      <c r="B144" s="138">
        <v>309</v>
      </c>
      <c r="C144" s="140">
        <v>42.9</v>
      </c>
      <c r="D144" s="141" t="s">
        <v>277</v>
      </c>
      <c r="E144" s="160"/>
      <c r="F144" s="160"/>
      <c r="G144" s="153" t="s">
        <v>49</v>
      </c>
    </row>
    <row r="145" spans="1:7" ht="15" customHeight="1" x14ac:dyDescent="0.35">
      <c r="A145" s="202"/>
      <c r="B145" s="138" t="s">
        <v>343</v>
      </c>
      <c r="C145" s="140">
        <v>2.7</v>
      </c>
      <c r="D145" s="141" t="s">
        <v>278</v>
      </c>
      <c r="E145" s="140"/>
      <c r="F145" s="140">
        <v>2.7</v>
      </c>
      <c r="G145" s="153"/>
    </row>
    <row r="146" spans="1:7" ht="15" customHeight="1" x14ac:dyDescent="0.35">
      <c r="A146" s="202"/>
      <c r="B146" s="138" t="s">
        <v>344</v>
      </c>
      <c r="C146" s="140">
        <v>1.1499999999999999</v>
      </c>
      <c r="D146" s="141" t="s">
        <v>279</v>
      </c>
      <c r="E146" s="140"/>
      <c r="F146" s="140">
        <v>1.1499999999999999</v>
      </c>
      <c r="G146" s="153"/>
    </row>
    <row r="147" spans="1:7" ht="15" customHeight="1" x14ac:dyDescent="0.35">
      <c r="A147" s="202"/>
      <c r="B147" s="138">
        <v>308</v>
      </c>
      <c r="C147" s="140">
        <v>15.8</v>
      </c>
      <c r="D147" s="141" t="s">
        <v>280</v>
      </c>
      <c r="E147" s="160"/>
      <c r="F147" s="160"/>
      <c r="G147" s="153" t="s">
        <v>49</v>
      </c>
    </row>
    <row r="148" spans="1:7" ht="15" customHeight="1" x14ac:dyDescent="0.35">
      <c r="A148" s="202"/>
      <c r="B148" s="138" t="s">
        <v>345</v>
      </c>
      <c r="C148" s="140">
        <v>2.75</v>
      </c>
      <c r="D148" s="141" t="s">
        <v>281</v>
      </c>
      <c r="E148" s="140"/>
      <c r="F148" s="140">
        <v>2.75</v>
      </c>
      <c r="G148" s="152"/>
    </row>
    <row r="149" spans="1:7" ht="15" customHeight="1" x14ac:dyDescent="0.35">
      <c r="A149" s="202"/>
      <c r="B149" s="138">
        <v>307</v>
      </c>
      <c r="C149" s="140">
        <v>11</v>
      </c>
      <c r="D149" s="141" t="s">
        <v>282</v>
      </c>
      <c r="E149" s="160"/>
      <c r="F149" s="160"/>
      <c r="G149" s="153" t="s">
        <v>49</v>
      </c>
    </row>
    <row r="150" spans="1:7" ht="15" customHeight="1" x14ac:dyDescent="0.35">
      <c r="A150" s="202"/>
      <c r="B150" s="138" t="s">
        <v>346</v>
      </c>
      <c r="C150" s="140">
        <v>3.1</v>
      </c>
      <c r="D150" s="141" t="s">
        <v>283</v>
      </c>
      <c r="E150" s="140"/>
      <c r="F150" s="140">
        <v>3.1</v>
      </c>
      <c r="G150" s="152"/>
    </row>
    <row r="151" spans="1:7" ht="15" customHeight="1" x14ac:dyDescent="0.35">
      <c r="A151" s="202"/>
      <c r="B151" s="138">
        <v>306</v>
      </c>
      <c r="C151" s="140">
        <v>9.8000000000000007</v>
      </c>
      <c r="D151" s="141" t="s">
        <v>284</v>
      </c>
      <c r="E151" s="160"/>
      <c r="F151" s="160"/>
      <c r="G151" s="153" t="s">
        <v>49</v>
      </c>
    </row>
    <row r="152" spans="1:7" ht="15" customHeight="1" x14ac:dyDescent="0.35">
      <c r="A152" s="202"/>
      <c r="B152" s="138" t="s">
        <v>347</v>
      </c>
      <c r="C152" s="140">
        <v>2.75</v>
      </c>
      <c r="D152" s="141" t="s">
        <v>285</v>
      </c>
      <c r="E152" s="140"/>
      <c r="F152" s="140">
        <v>2.75</v>
      </c>
      <c r="G152" s="152"/>
    </row>
    <row r="153" spans="1:7" ht="15" customHeight="1" x14ac:dyDescent="0.35">
      <c r="A153" s="202"/>
      <c r="B153" s="138">
        <v>305</v>
      </c>
      <c r="C153" s="140">
        <v>17.45</v>
      </c>
      <c r="D153" s="141" t="s">
        <v>286</v>
      </c>
      <c r="E153" s="160"/>
      <c r="F153" s="160"/>
      <c r="G153" s="153" t="s">
        <v>49</v>
      </c>
    </row>
    <row r="154" spans="1:7" ht="15" customHeight="1" x14ac:dyDescent="0.35">
      <c r="A154" s="202"/>
      <c r="B154" s="138" t="s">
        <v>348</v>
      </c>
      <c r="C154" s="140">
        <v>3.75</v>
      </c>
      <c r="D154" s="141" t="s">
        <v>287</v>
      </c>
      <c r="E154" s="140"/>
      <c r="F154" s="140">
        <v>3.75</v>
      </c>
      <c r="G154" s="152"/>
    </row>
    <row r="155" spans="1:7" ht="15" customHeight="1" x14ac:dyDescent="0.35">
      <c r="A155" s="202"/>
      <c r="B155" s="138">
        <v>304</v>
      </c>
      <c r="C155" s="140">
        <v>17.45</v>
      </c>
      <c r="D155" s="141" t="s">
        <v>288</v>
      </c>
      <c r="E155" s="160"/>
      <c r="F155" s="160"/>
      <c r="G155" s="153" t="s">
        <v>49</v>
      </c>
    </row>
    <row r="156" spans="1:7" ht="15" customHeight="1" x14ac:dyDescent="0.35">
      <c r="A156" s="202"/>
      <c r="B156" s="138" t="s">
        <v>349</v>
      </c>
      <c r="C156" s="140">
        <v>3.75</v>
      </c>
      <c r="D156" s="141" t="s">
        <v>289</v>
      </c>
      <c r="E156" s="140"/>
      <c r="F156" s="140">
        <v>3.75</v>
      </c>
      <c r="G156" s="153"/>
    </row>
    <row r="157" spans="1:7" ht="15" customHeight="1" x14ac:dyDescent="0.35">
      <c r="A157" s="202"/>
      <c r="B157" s="138">
        <v>303</v>
      </c>
      <c r="C157" s="140">
        <v>9.8000000000000007</v>
      </c>
      <c r="D157" s="141" t="s">
        <v>290</v>
      </c>
      <c r="E157" s="160"/>
      <c r="F157" s="160"/>
      <c r="G157" s="153" t="s">
        <v>49</v>
      </c>
    </row>
    <row r="158" spans="1:7" ht="15" customHeight="1" x14ac:dyDescent="0.35">
      <c r="A158" s="202"/>
      <c r="B158" s="138" t="s">
        <v>350</v>
      </c>
      <c r="C158" s="140">
        <v>2.75</v>
      </c>
      <c r="D158" s="141" t="s">
        <v>291</v>
      </c>
      <c r="E158" s="140"/>
      <c r="F158" s="140">
        <v>2.75</v>
      </c>
      <c r="G158" s="152"/>
    </row>
    <row r="159" spans="1:7" ht="15" customHeight="1" x14ac:dyDescent="0.35">
      <c r="A159" s="202"/>
      <c r="B159" s="138">
        <v>302</v>
      </c>
      <c r="C159" s="140">
        <v>11.4</v>
      </c>
      <c r="D159" s="141" t="s">
        <v>292</v>
      </c>
      <c r="E159" s="160"/>
      <c r="F159" s="160"/>
      <c r="G159" s="153" t="s">
        <v>49</v>
      </c>
    </row>
    <row r="160" spans="1:7" ht="15" customHeight="1" x14ac:dyDescent="0.35">
      <c r="A160" s="202"/>
      <c r="B160" s="138" t="s">
        <v>351</v>
      </c>
      <c r="C160" s="140">
        <v>2.75</v>
      </c>
      <c r="D160" s="141" t="s">
        <v>293</v>
      </c>
      <c r="E160" s="140"/>
      <c r="F160" s="140">
        <v>2.75</v>
      </c>
      <c r="G160" s="152"/>
    </row>
    <row r="161" spans="1:7" ht="15" customHeight="1" x14ac:dyDescent="0.35">
      <c r="A161" s="202"/>
      <c r="B161" s="138">
        <v>301</v>
      </c>
      <c r="C161" s="140">
        <v>15.8</v>
      </c>
      <c r="D161" s="141" t="s">
        <v>294</v>
      </c>
      <c r="E161" s="160"/>
      <c r="F161" s="160"/>
      <c r="G161" s="153" t="s">
        <v>49</v>
      </c>
    </row>
    <row r="162" spans="1:7" ht="15" customHeight="1" x14ac:dyDescent="0.35">
      <c r="A162" s="202"/>
      <c r="B162" s="138" t="s">
        <v>352</v>
      </c>
      <c r="C162" s="140">
        <v>2.75</v>
      </c>
      <c r="D162" s="141" t="s">
        <v>295</v>
      </c>
      <c r="E162" s="140"/>
      <c r="F162" s="140">
        <v>2.75</v>
      </c>
      <c r="G162" s="152"/>
    </row>
    <row r="163" spans="1:7" ht="15" customHeight="1" x14ac:dyDescent="0.35">
      <c r="A163" s="202"/>
      <c r="B163" s="138">
        <v>354</v>
      </c>
      <c r="C163" s="140">
        <v>28.8</v>
      </c>
      <c r="D163" s="141" t="s">
        <v>296</v>
      </c>
      <c r="E163" s="140">
        <v>28.8</v>
      </c>
      <c r="F163" s="140"/>
      <c r="G163" s="152"/>
    </row>
    <row r="164" spans="1:7" ht="15" customHeight="1" x14ac:dyDescent="0.35">
      <c r="A164" s="202"/>
      <c r="B164" s="138">
        <v>346</v>
      </c>
      <c r="C164" s="140">
        <v>8.15</v>
      </c>
      <c r="D164" s="141" t="s">
        <v>297</v>
      </c>
      <c r="F164" s="140">
        <v>8.15</v>
      </c>
      <c r="G164" s="152"/>
    </row>
    <row r="165" spans="1:7" ht="15" customHeight="1" x14ac:dyDescent="0.35">
      <c r="A165" s="202"/>
      <c r="B165" s="138">
        <v>347</v>
      </c>
      <c r="C165" s="140">
        <v>8.15</v>
      </c>
      <c r="D165" s="141" t="s">
        <v>298</v>
      </c>
      <c r="E165" s="160"/>
      <c r="F165" s="160"/>
      <c r="G165" s="153" t="s">
        <v>49</v>
      </c>
    </row>
    <row r="166" spans="1:7" ht="15" customHeight="1" x14ac:dyDescent="0.35">
      <c r="A166" s="202"/>
      <c r="B166" s="138">
        <v>350</v>
      </c>
      <c r="C166" s="140">
        <v>42.55</v>
      </c>
      <c r="D166" s="141" t="s">
        <v>299</v>
      </c>
      <c r="E166" s="140">
        <v>42.55</v>
      </c>
      <c r="F166" s="140"/>
      <c r="G166" s="152"/>
    </row>
    <row r="167" spans="1:7" ht="15" customHeight="1" x14ac:dyDescent="0.35">
      <c r="A167" s="202"/>
      <c r="B167" s="138">
        <v>340</v>
      </c>
      <c r="C167" s="140">
        <v>16.399999999999999</v>
      </c>
      <c r="D167" s="141" t="s">
        <v>300</v>
      </c>
      <c r="E167" s="140"/>
      <c r="F167" s="140">
        <v>16.399999999999999</v>
      </c>
      <c r="G167" s="153"/>
    </row>
    <row r="168" spans="1:7" ht="15" customHeight="1" x14ac:dyDescent="0.35">
      <c r="A168" s="202"/>
      <c r="B168" s="138">
        <v>349</v>
      </c>
      <c r="C168" s="140">
        <v>28.8</v>
      </c>
      <c r="D168" s="141" t="s">
        <v>301</v>
      </c>
      <c r="E168" s="140">
        <v>28.8</v>
      </c>
      <c r="F168" s="140"/>
      <c r="G168" s="153"/>
    </row>
    <row r="169" spans="1:7" ht="15" customHeight="1" x14ac:dyDescent="0.35">
      <c r="A169" s="202"/>
      <c r="B169" s="138">
        <v>344</v>
      </c>
      <c r="C169" s="140">
        <v>27.7</v>
      </c>
      <c r="D169" s="141" t="s">
        <v>302</v>
      </c>
      <c r="E169" s="140"/>
      <c r="F169" s="140">
        <v>27.7</v>
      </c>
      <c r="G169" s="152"/>
    </row>
    <row r="170" spans="1:7" ht="15" customHeight="1" x14ac:dyDescent="0.35">
      <c r="A170" s="202"/>
      <c r="B170" s="138">
        <v>343</v>
      </c>
      <c r="C170" s="140">
        <v>10.4</v>
      </c>
      <c r="D170" s="141" t="s">
        <v>303</v>
      </c>
      <c r="E170" s="140">
        <v>10.4</v>
      </c>
      <c r="F170" s="140"/>
      <c r="G170" s="152"/>
    </row>
    <row r="171" spans="1:7" ht="15" customHeight="1" x14ac:dyDescent="0.35">
      <c r="A171" s="202"/>
      <c r="B171" s="138" t="s">
        <v>353</v>
      </c>
      <c r="C171" s="140">
        <v>2.7</v>
      </c>
      <c r="D171" s="141" t="s">
        <v>304</v>
      </c>
      <c r="E171" s="140">
        <v>2.7</v>
      </c>
      <c r="F171" s="140"/>
      <c r="G171" s="152"/>
    </row>
    <row r="172" spans="1:7" ht="15" customHeight="1" x14ac:dyDescent="0.35">
      <c r="A172" s="202"/>
      <c r="B172" s="138">
        <v>342</v>
      </c>
      <c r="C172" s="140">
        <v>10.8</v>
      </c>
      <c r="D172" s="141" t="s">
        <v>305</v>
      </c>
      <c r="E172" s="140"/>
      <c r="F172" s="140">
        <v>10.8</v>
      </c>
      <c r="G172" s="152"/>
    </row>
    <row r="173" spans="1:7" ht="15" customHeight="1" x14ac:dyDescent="0.35">
      <c r="A173" s="202"/>
      <c r="B173" s="138">
        <v>345</v>
      </c>
      <c r="C173" s="140">
        <v>43.2</v>
      </c>
      <c r="D173" s="141" t="s">
        <v>306</v>
      </c>
      <c r="E173" s="140"/>
      <c r="F173" s="140">
        <v>43.2</v>
      </c>
      <c r="G173" s="152"/>
    </row>
    <row r="174" spans="1:7" ht="15" customHeight="1" x14ac:dyDescent="0.35">
      <c r="A174" s="202"/>
      <c r="B174" s="138">
        <v>341</v>
      </c>
      <c r="C174" s="140">
        <v>43.2</v>
      </c>
      <c r="D174" s="141" t="s">
        <v>307</v>
      </c>
      <c r="E174" s="140"/>
      <c r="F174" s="140">
        <v>43.2</v>
      </c>
      <c r="G174" s="152"/>
    </row>
    <row r="175" spans="1:7" ht="15" customHeight="1" thickBot="1" x14ac:dyDescent="0.4">
      <c r="A175" s="205"/>
      <c r="B175" s="144">
        <v>348</v>
      </c>
      <c r="C175" s="150">
        <v>2.2000000000000002</v>
      </c>
      <c r="D175" s="149" t="s">
        <v>182</v>
      </c>
      <c r="E175" s="171"/>
      <c r="F175" s="171"/>
      <c r="G175" s="167" t="s">
        <v>49</v>
      </c>
    </row>
    <row r="176" spans="1:7" ht="15" customHeight="1" thickBot="1" x14ac:dyDescent="0.4">
      <c r="A176" s="10"/>
      <c r="B176" s="137"/>
      <c r="C176" s="120">
        <f>SUM(C123:C175)</f>
        <v>661.7</v>
      </c>
      <c r="D176" s="63"/>
      <c r="E176" s="120">
        <f>SUM(E123:E175)</f>
        <v>142.75</v>
      </c>
      <c r="F176" s="120">
        <f>SUM(F123:F175)</f>
        <v>206.89999999999998</v>
      </c>
      <c r="G176" s="42"/>
    </row>
    <row r="177" spans="1:7" ht="40.5" customHeight="1" thickBot="1" x14ac:dyDescent="0.4">
      <c r="B177" s="134"/>
    </row>
    <row r="178" spans="1:7" ht="40.5" customHeight="1" thickBot="1" x14ac:dyDescent="0.4">
      <c r="A178" s="21" t="s">
        <v>15</v>
      </c>
      <c r="B178" s="133" t="s">
        <v>167</v>
      </c>
      <c r="C178" s="22" t="s">
        <v>48</v>
      </c>
      <c r="D178" s="22" t="s">
        <v>5</v>
      </c>
      <c r="E178" s="22" t="s">
        <v>386</v>
      </c>
      <c r="F178" s="59" t="s">
        <v>387</v>
      </c>
      <c r="G178" s="23" t="s">
        <v>18</v>
      </c>
    </row>
    <row r="179" spans="1:7" ht="15" customHeight="1" x14ac:dyDescent="0.35">
      <c r="A179" s="201" t="s">
        <v>50</v>
      </c>
      <c r="B179" s="143">
        <v>451</v>
      </c>
      <c r="C179" s="168">
        <v>16</v>
      </c>
      <c r="D179" s="169" t="s">
        <v>168</v>
      </c>
      <c r="E179" s="168">
        <v>16</v>
      </c>
      <c r="F179" s="168"/>
      <c r="G179" s="172"/>
    </row>
    <row r="180" spans="1:7" ht="15" customHeight="1" x14ac:dyDescent="0.35">
      <c r="A180" s="202"/>
      <c r="B180" s="138">
        <v>453</v>
      </c>
      <c r="C180" s="140">
        <v>13.5</v>
      </c>
      <c r="D180" s="141" t="s">
        <v>179</v>
      </c>
      <c r="E180" s="140">
        <v>13.5</v>
      </c>
      <c r="F180" s="140"/>
      <c r="G180" s="152"/>
    </row>
    <row r="181" spans="1:7" ht="15" customHeight="1" x14ac:dyDescent="0.35">
      <c r="A181" s="202"/>
      <c r="B181" s="138">
        <v>421</v>
      </c>
      <c r="C181" s="140">
        <v>15.8</v>
      </c>
      <c r="D181" s="141" t="s">
        <v>258</v>
      </c>
      <c r="E181" s="160"/>
      <c r="F181" s="160"/>
      <c r="G181" s="153" t="s">
        <v>49</v>
      </c>
    </row>
    <row r="182" spans="1:7" ht="15" customHeight="1" x14ac:dyDescent="0.35">
      <c r="A182" s="202"/>
      <c r="B182" s="138" t="s">
        <v>354</v>
      </c>
      <c r="C182" s="140">
        <v>2.75</v>
      </c>
      <c r="D182" s="141" t="s">
        <v>259</v>
      </c>
      <c r="E182" s="140"/>
      <c r="F182" s="140">
        <v>2.75</v>
      </c>
      <c r="G182" s="152"/>
    </row>
    <row r="183" spans="1:7" ht="15" customHeight="1" x14ac:dyDescent="0.35">
      <c r="A183" s="202"/>
      <c r="B183" s="138">
        <v>422</v>
      </c>
      <c r="C183" s="140">
        <v>10.3</v>
      </c>
      <c r="D183" s="141" t="s">
        <v>260</v>
      </c>
      <c r="E183" s="160"/>
      <c r="F183" s="160"/>
      <c r="G183" s="153" t="s">
        <v>49</v>
      </c>
    </row>
    <row r="184" spans="1:7" ht="15" customHeight="1" x14ac:dyDescent="0.35">
      <c r="A184" s="202"/>
      <c r="B184" s="138" t="s">
        <v>355</v>
      </c>
      <c r="C184" s="140">
        <v>3.8</v>
      </c>
      <c r="D184" s="141" t="s">
        <v>261</v>
      </c>
      <c r="E184" s="140"/>
      <c r="F184" s="140">
        <v>3.8</v>
      </c>
      <c r="G184" s="152"/>
    </row>
    <row r="185" spans="1:7" ht="15" customHeight="1" x14ac:dyDescent="0.35">
      <c r="A185" s="202"/>
      <c r="B185" s="138">
        <v>423</v>
      </c>
      <c r="C185" s="140">
        <v>9.8000000000000007</v>
      </c>
      <c r="D185" s="141" t="s">
        <v>262</v>
      </c>
      <c r="E185" s="160"/>
      <c r="F185" s="160"/>
      <c r="G185" s="153" t="s">
        <v>49</v>
      </c>
    </row>
    <row r="186" spans="1:7" ht="15" customHeight="1" x14ac:dyDescent="0.35">
      <c r="A186" s="202"/>
      <c r="B186" s="138" t="s">
        <v>356</v>
      </c>
      <c r="C186" s="140">
        <v>3.25</v>
      </c>
      <c r="D186" s="141" t="s">
        <v>308</v>
      </c>
      <c r="E186" s="160"/>
      <c r="F186" s="160"/>
      <c r="G186" s="153" t="s">
        <v>49</v>
      </c>
    </row>
    <row r="187" spans="1:7" ht="15" customHeight="1" x14ac:dyDescent="0.35">
      <c r="A187" s="202"/>
      <c r="B187" s="138" t="s">
        <v>357</v>
      </c>
      <c r="C187" s="140">
        <v>2.75</v>
      </c>
      <c r="D187" s="141" t="s">
        <v>263</v>
      </c>
      <c r="E187" s="140"/>
      <c r="F187" s="140">
        <v>2.75</v>
      </c>
      <c r="G187" s="152"/>
    </row>
    <row r="188" spans="1:7" ht="15" customHeight="1" x14ac:dyDescent="0.35">
      <c r="A188" s="202"/>
      <c r="B188" s="138">
        <v>424</v>
      </c>
      <c r="C188" s="140">
        <v>17.45</v>
      </c>
      <c r="D188" s="141" t="s">
        <v>264</v>
      </c>
      <c r="E188" s="160"/>
      <c r="F188" s="160"/>
      <c r="G188" s="153" t="s">
        <v>49</v>
      </c>
    </row>
    <row r="189" spans="1:7" ht="15" customHeight="1" x14ac:dyDescent="0.35">
      <c r="A189" s="202"/>
      <c r="B189" s="138" t="s">
        <v>358</v>
      </c>
      <c r="C189" s="140">
        <v>3.25</v>
      </c>
      <c r="D189" s="141" t="s">
        <v>308</v>
      </c>
      <c r="E189" s="160"/>
      <c r="F189" s="160"/>
      <c r="G189" s="153" t="s">
        <v>49</v>
      </c>
    </row>
    <row r="190" spans="1:7" ht="15" customHeight="1" x14ac:dyDescent="0.35">
      <c r="A190" s="202"/>
      <c r="B190" s="138" t="s">
        <v>359</v>
      </c>
      <c r="C190" s="140">
        <v>3.75</v>
      </c>
      <c r="D190" s="141" t="s">
        <v>265</v>
      </c>
      <c r="E190" s="140"/>
      <c r="F190" s="140">
        <v>3.75</v>
      </c>
      <c r="G190" s="153"/>
    </row>
    <row r="191" spans="1:7" ht="15" customHeight="1" x14ac:dyDescent="0.35">
      <c r="A191" s="202"/>
      <c r="B191" s="138">
        <v>425</v>
      </c>
      <c r="C191" s="140">
        <v>17.45</v>
      </c>
      <c r="D191" s="141" t="s">
        <v>266</v>
      </c>
      <c r="E191" s="160"/>
      <c r="F191" s="160"/>
      <c r="G191" s="153" t="s">
        <v>49</v>
      </c>
    </row>
    <row r="192" spans="1:7" ht="15" customHeight="1" x14ac:dyDescent="0.35">
      <c r="A192" s="202"/>
      <c r="B192" s="138" t="s">
        <v>360</v>
      </c>
      <c r="C192" s="140">
        <v>3.75</v>
      </c>
      <c r="D192" s="141" t="s">
        <v>267</v>
      </c>
      <c r="E192" s="140"/>
      <c r="F192" s="140">
        <v>3.75</v>
      </c>
      <c r="G192" s="152"/>
    </row>
    <row r="193" spans="1:7" ht="15" customHeight="1" x14ac:dyDescent="0.35">
      <c r="A193" s="202"/>
      <c r="B193" s="138">
        <v>426</v>
      </c>
      <c r="C193" s="140">
        <v>9.8000000000000007</v>
      </c>
      <c r="D193" s="141" t="s">
        <v>268</v>
      </c>
      <c r="E193" s="160"/>
      <c r="F193" s="160"/>
      <c r="G193" s="153" t="s">
        <v>49</v>
      </c>
    </row>
    <row r="194" spans="1:7" ht="15" customHeight="1" x14ac:dyDescent="0.35">
      <c r="A194" s="202"/>
      <c r="B194" s="138" t="s">
        <v>361</v>
      </c>
      <c r="C194" s="140">
        <v>2.75</v>
      </c>
      <c r="D194" s="141" t="s">
        <v>269</v>
      </c>
      <c r="E194" s="140"/>
      <c r="F194" s="140">
        <v>2.75</v>
      </c>
      <c r="G194" s="152"/>
    </row>
    <row r="195" spans="1:7" ht="15" customHeight="1" x14ac:dyDescent="0.35">
      <c r="A195" s="202"/>
      <c r="B195" s="138">
        <v>427</v>
      </c>
      <c r="C195" s="140">
        <v>11</v>
      </c>
      <c r="D195" s="141" t="s">
        <v>270</v>
      </c>
      <c r="E195" s="160"/>
      <c r="F195" s="160"/>
      <c r="G195" s="153" t="s">
        <v>49</v>
      </c>
    </row>
    <row r="196" spans="1:7" ht="15" customHeight="1" x14ac:dyDescent="0.35">
      <c r="A196" s="202"/>
      <c r="B196" s="138" t="s">
        <v>362</v>
      </c>
      <c r="C196" s="140">
        <v>3.25</v>
      </c>
      <c r="D196" s="141" t="s">
        <v>308</v>
      </c>
      <c r="E196" s="160"/>
      <c r="F196" s="160"/>
      <c r="G196" s="153" t="s">
        <v>49</v>
      </c>
    </row>
    <row r="197" spans="1:7" ht="15" customHeight="1" x14ac:dyDescent="0.35">
      <c r="A197" s="202"/>
      <c r="B197" s="138" t="s">
        <v>363</v>
      </c>
      <c r="C197" s="140">
        <v>3.1</v>
      </c>
      <c r="D197" s="141" t="s">
        <v>271</v>
      </c>
      <c r="E197" s="140"/>
      <c r="F197" s="140">
        <v>3.1</v>
      </c>
      <c r="G197" s="152"/>
    </row>
    <row r="198" spans="1:7" ht="15" customHeight="1" x14ac:dyDescent="0.35">
      <c r="A198" s="202"/>
      <c r="B198" s="138">
        <v>428</v>
      </c>
      <c r="C198" s="140">
        <v>15.8</v>
      </c>
      <c r="D198" s="141" t="s">
        <v>272</v>
      </c>
      <c r="E198" s="160"/>
      <c r="F198" s="160"/>
      <c r="G198" s="153" t="s">
        <v>49</v>
      </c>
    </row>
    <row r="199" spans="1:7" ht="15" customHeight="1" x14ac:dyDescent="0.35">
      <c r="A199" s="202"/>
      <c r="B199" s="138" t="s">
        <v>364</v>
      </c>
      <c r="C199" s="140">
        <v>3.25</v>
      </c>
      <c r="D199" s="141" t="s">
        <v>308</v>
      </c>
      <c r="E199" s="160"/>
      <c r="F199" s="160"/>
      <c r="G199" s="153" t="s">
        <v>49</v>
      </c>
    </row>
    <row r="200" spans="1:7" ht="15" customHeight="1" x14ac:dyDescent="0.35">
      <c r="A200" s="202"/>
      <c r="B200" s="138" t="s">
        <v>365</v>
      </c>
      <c r="C200" s="140">
        <v>2.75</v>
      </c>
      <c r="D200" s="141" t="s">
        <v>273</v>
      </c>
      <c r="E200" s="140"/>
      <c r="F200" s="140">
        <v>2.75</v>
      </c>
      <c r="G200" s="152"/>
    </row>
    <row r="201" spans="1:7" ht="15" customHeight="1" x14ac:dyDescent="0.35">
      <c r="A201" s="202"/>
      <c r="B201" s="138">
        <v>429</v>
      </c>
      <c r="C201" s="140">
        <v>42.9</v>
      </c>
      <c r="D201" s="141" t="s">
        <v>274</v>
      </c>
      <c r="E201" s="160"/>
      <c r="F201" s="160"/>
      <c r="G201" s="153" t="s">
        <v>49</v>
      </c>
    </row>
    <row r="202" spans="1:7" ht="15" customHeight="1" x14ac:dyDescent="0.35">
      <c r="A202" s="202"/>
      <c r="B202" s="138" t="s">
        <v>366</v>
      </c>
      <c r="C202" s="140">
        <v>3.25</v>
      </c>
      <c r="D202" s="141" t="s">
        <v>308</v>
      </c>
      <c r="E202" s="160"/>
      <c r="F202" s="160"/>
      <c r="G202" s="153" t="s">
        <v>49</v>
      </c>
    </row>
    <row r="203" spans="1:7" ht="15" customHeight="1" x14ac:dyDescent="0.35">
      <c r="A203" s="202"/>
      <c r="B203" s="138" t="s">
        <v>367</v>
      </c>
      <c r="C203" s="140">
        <v>3.25</v>
      </c>
      <c r="D203" s="141" t="s">
        <v>308</v>
      </c>
      <c r="E203" s="160"/>
      <c r="F203" s="160"/>
      <c r="G203" s="153" t="s">
        <v>49</v>
      </c>
    </row>
    <row r="204" spans="1:7" ht="15" customHeight="1" x14ac:dyDescent="0.35">
      <c r="A204" s="202"/>
      <c r="B204" s="138" t="s">
        <v>368</v>
      </c>
      <c r="C204" s="140">
        <v>2.7</v>
      </c>
      <c r="D204" s="141" t="s">
        <v>275</v>
      </c>
      <c r="E204" s="140"/>
      <c r="F204" s="140">
        <v>2.7</v>
      </c>
      <c r="G204" s="152"/>
    </row>
    <row r="205" spans="1:7" ht="15" customHeight="1" x14ac:dyDescent="0.35">
      <c r="A205" s="202"/>
      <c r="B205" s="138" t="s">
        <v>369</v>
      </c>
      <c r="C205" s="140">
        <v>1.1499999999999999</v>
      </c>
      <c r="D205" s="141" t="s">
        <v>276</v>
      </c>
      <c r="E205" s="140"/>
      <c r="F205" s="140">
        <v>1.1499999999999999</v>
      </c>
      <c r="G205" s="152"/>
    </row>
    <row r="206" spans="1:7" ht="15" customHeight="1" x14ac:dyDescent="0.35">
      <c r="A206" s="202"/>
      <c r="B206" s="138">
        <v>409</v>
      </c>
      <c r="C206" s="140">
        <v>42.9</v>
      </c>
      <c r="D206" s="141" t="s">
        <v>277</v>
      </c>
      <c r="E206" s="160"/>
      <c r="F206" s="160"/>
      <c r="G206" s="153" t="s">
        <v>49</v>
      </c>
    </row>
    <row r="207" spans="1:7" ht="15" customHeight="1" x14ac:dyDescent="0.35">
      <c r="A207" s="202"/>
      <c r="B207" s="138" t="s">
        <v>370</v>
      </c>
      <c r="C207" s="140">
        <v>2.7</v>
      </c>
      <c r="D207" s="141" t="s">
        <v>278</v>
      </c>
      <c r="E207" s="140"/>
      <c r="F207" s="140">
        <v>2.7</v>
      </c>
      <c r="G207" s="152"/>
    </row>
    <row r="208" spans="1:7" ht="15" customHeight="1" x14ac:dyDescent="0.35">
      <c r="A208" s="202"/>
      <c r="B208" s="138" t="s">
        <v>371</v>
      </c>
      <c r="C208" s="140">
        <v>1.1499999999999999</v>
      </c>
      <c r="D208" s="141" t="s">
        <v>279</v>
      </c>
      <c r="E208" s="140"/>
      <c r="F208" s="140">
        <v>1.1499999999999999</v>
      </c>
      <c r="G208" s="152"/>
    </row>
    <row r="209" spans="1:7" ht="15" customHeight="1" x14ac:dyDescent="0.35">
      <c r="A209" s="202"/>
      <c r="B209" s="138">
        <v>408</v>
      </c>
      <c r="C209" s="140">
        <v>11</v>
      </c>
      <c r="D209" s="141" t="s">
        <v>280</v>
      </c>
      <c r="E209" s="160"/>
      <c r="F209" s="160"/>
      <c r="G209" s="153" t="s">
        <v>49</v>
      </c>
    </row>
    <row r="210" spans="1:7" ht="15" customHeight="1" x14ac:dyDescent="0.35">
      <c r="A210" s="202"/>
      <c r="B210" s="138" t="s">
        <v>372</v>
      </c>
      <c r="C210" s="140">
        <v>2.75</v>
      </c>
      <c r="D210" s="141" t="s">
        <v>281</v>
      </c>
      <c r="E210" s="140"/>
      <c r="F210" s="140">
        <v>2.75</v>
      </c>
      <c r="G210" s="152"/>
    </row>
    <row r="211" spans="1:7" ht="15" customHeight="1" x14ac:dyDescent="0.35">
      <c r="A211" s="202"/>
      <c r="B211" s="138">
        <v>407</v>
      </c>
      <c r="C211" s="140">
        <v>11</v>
      </c>
      <c r="D211" s="141" t="s">
        <v>282</v>
      </c>
      <c r="E211" s="160"/>
      <c r="F211" s="160"/>
      <c r="G211" s="153" t="s">
        <v>49</v>
      </c>
    </row>
    <row r="212" spans="1:7" ht="15" customHeight="1" x14ac:dyDescent="0.35">
      <c r="A212" s="202"/>
      <c r="B212" s="138" t="s">
        <v>373</v>
      </c>
      <c r="C212" s="140">
        <v>3.1</v>
      </c>
      <c r="D212" s="141" t="s">
        <v>283</v>
      </c>
      <c r="E212" s="140"/>
      <c r="F212" s="140">
        <v>3.1</v>
      </c>
      <c r="G212" s="152"/>
    </row>
    <row r="213" spans="1:7" ht="15" customHeight="1" x14ac:dyDescent="0.35">
      <c r="A213" s="202"/>
      <c r="B213" s="138">
        <v>406</v>
      </c>
      <c r="C213" s="140">
        <v>9.8000000000000007</v>
      </c>
      <c r="D213" s="141" t="s">
        <v>284</v>
      </c>
      <c r="E213" s="160"/>
      <c r="F213" s="160"/>
      <c r="G213" s="153" t="s">
        <v>49</v>
      </c>
    </row>
    <row r="214" spans="1:7" ht="15" customHeight="1" x14ac:dyDescent="0.35">
      <c r="A214" s="202"/>
      <c r="B214" s="138" t="s">
        <v>374</v>
      </c>
      <c r="C214" s="140">
        <v>3.25</v>
      </c>
      <c r="D214" s="141" t="s">
        <v>308</v>
      </c>
      <c r="E214" s="160"/>
      <c r="F214" s="160"/>
      <c r="G214" s="153" t="s">
        <v>49</v>
      </c>
    </row>
    <row r="215" spans="1:7" ht="15" customHeight="1" x14ac:dyDescent="0.35">
      <c r="A215" s="202"/>
      <c r="B215" s="138" t="s">
        <v>375</v>
      </c>
      <c r="C215" s="140">
        <v>2.75</v>
      </c>
      <c r="D215" s="141" t="s">
        <v>285</v>
      </c>
      <c r="E215" s="140"/>
      <c r="F215" s="140">
        <v>2.75</v>
      </c>
      <c r="G215" s="152"/>
    </row>
    <row r="216" spans="1:7" ht="15" customHeight="1" x14ac:dyDescent="0.35">
      <c r="A216" s="202"/>
      <c r="B216" s="138">
        <v>405</v>
      </c>
      <c r="C216" s="140">
        <v>17.45</v>
      </c>
      <c r="D216" s="141" t="s">
        <v>286</v>
      </c>
      <c r="E216" s="160"/>
      <c r="F216" s="160"/>
      <c r="G216" s="153" t="s">
        <v>49</v>
      </c>
    </row>
    <row r="217" spans="1:7" ht="15" customHeight="1" x14ac:dyDescent="0.35">
      <c r="A217" s="202"/>
      <c r="B217" s="138" t="s">
        <v>376</v>
      </c>
      <c r="C217" s="140">
        <v>3.25</v>
      </c>
      <c r="D217" s="141" t="s">
        <v>308</v>
      </c>
      <c r="E217" s="160"/>
      <c r="F217" s="160"/>
      <c r="G217" s="153" t="s">
        <v>49</v>
      </c>
    </row>
    <row r="218" spans="1:7" ht="15" customHeight="1" x14ac:dyDescent="0.35">
      <c r="A218" s="202"/>
      <c r="B218" s="138" t="s">
        <v>377</v>
      </c>
      <c r="C218" s="140">
        <v>3.75</v>
      </c>
      <c r="D218" s="141" t="s">
        <v>287</v>
      </c>
      <c r="E218" s="140"/>
      <c r="F218" s="140">
        <v>3.75</v>
      </c>
      <c r="G218" s="152"/>
    </row>
    <row r="219" spans="1:7" ht="15" customHeight="1" x14ac:dyDescent="0.35">
      <c r="A219" s="202"/>
      <c r="B219" s="138">
        <v>404</v>
      </c>
      <c r="C219" s="140">
        <v>17.45</v>
      </c>
      <c r="D219" s="141" t="s">
        <v>288</v>
      </c>
      <c r="E219" s="160"/>
      <c r="F219" s="160"/>
      <c r="G219" s="153" t="s">
        <v>49</v>
      </c>
    </row>
    <row r="220" spans="1:7" ht="15" customHeight="1" x14ac:dyDescent="0.35">
      <c r="A220" s="202"/>
      <c r="B220" s="138" t="s">
        <v>378</v>
      </c>
      <c r="C220" s="140">
        <v>3.75</v>
      </c>
      <c r="D220" s="141" t="s">
        <v>289</v>
      </c>
      <c r="E220" s="140"/>
      <c r="F220" s="140">
        <v>3.75</v>
      </c>
      <c r="G220" s="152"/>
    </row>
    <row r="221" spans="1:7" ht="15" customHeight="1" x14ac:dyDescent="0.35">
      <c r="A221" s="202"/>
      <c r="B221" s="138">
        <v>403</v>
      </c>
      <c r="C221" s="140">
        <v>9.8000000000000007</v>
      </c>
      <c r="D221" s="141" t="s">
        <v>290</v>
      </c>
      <c r="E221" s="160"/>
      <c r="F221" s="160"/>
      <c r="G221" s="153" t="s">
        <v>49</v>
      </c>
    </row>
    <row r="222" spans="1:7" ht="15" customHeight="1" x14ac:dyDescent="0.35">
      <c r="A222" s="202"/>
      <c r="B222" s="138" t="s">
        <v>379</v>
      </c>
      <c r="C222" s="140">
        <v>2.75</v>
      </c>
      <c r="D222" s="141" t="s">
        <v>291</v>
      </c>
      <c r="E222" s="140"/>
      <c r="F222" s="140">
        <v>2.75</v>
      </c>
      <c r="G222" s="152"/>
    </row>
    <row r="223" spans="1:7" ht="15" customHeight="1" x14ac:dyDescent="0.35">
      <c r="A223" s="202"/>
      <c r="B223" s="138">
        <v>402</v>
      </c>
      <c r="C223" s="140">
        <v>11.4</v>
      </c>
      <c r="D223" s="141" t="s">
        <v>292</v>
      </c>
      <c r="E223" s="160"/>
      <c r="F223" s="160"/>
      <c r="G223" s="153" t="s">
        <v>49</v>
      </c>
    </row>
    <row r="224" spans="1:7" ht="15" customHeight="1" x14ac:dyDescent="0.35">
      <c r="A224" s="202"/>
      <c r="B224" s="138" t="s">
        <v>380</v>
      </c>
      <c r="C224" s="140">
        <v>3.25</v>
      </c>
      <c r="D224" s="141" t="s">
        <v>308</v>
      </c>
      <c r="E224" s="160"/>
      <c r="F224" s="160"/>
      <c r="G224" s="153" t="s">
        <v>49</v>
      </c>
    </row>
    <row r="225" spans="1:7" ht="15" customHeight="1" x14ac:dyDescent="0.35">
      <c r="A225" s="202"/>
      <c r="B225" s="138" t="s">
        <v>381</v>
      </c>
      <c r="C225" s="140">
        <v>2.75</v>
      </c>
      <c r="D225" s="141" t="s">
        <v>293</v>
      </c>
      <c r="E225" s="140"/>
      <c r="F225" s="140">
        <v>2.75</v>
      </c>
      <c r="G225" s="152"/>
    </row>
    <row r="226" spans="1:7" ht="15" customHeight="1" x14ac:dyDescent="0.35">
      <c r="A226" s="202"/>
      <c r="B226" s="138">
        <v>401</v>
      </c>
      <c r="C226" s="140">
        <v>15.8</v>
      </c>
      <c r="D226" s="141" t="s">
        <v>294</v>
      </c>
      <c r="E226" s="160"/>
      <c r="F226" s="160"/>
      <c r="G226" s="153" t="s">
        <v>49</v>
      </c>
    </row>
    <row r="227" spans="1:7" ht="15" customHeight="1" x14ac:dyDescent="0.35">
      <c r="A227" s="203"/>
      <c r="B227" s="138" t="s">
        <v>382</v>
      </c>
      <c r="C227" s="140">
        <v>3.25</v>
      </c>
      <c r="D227" s="141" t="s">
        <v>308</v>
      </c>
      <c r="E227" s="160"/>
      <c r="F227" s="160"/>
      <c r="G227" s="153" t="s">
        <v>49</v>
      </c>
    </row>
    <row r="228" spans="1:7" ht="15" customHeight="1" x14ac:dyDescent="0.35">
      <c r="A228" s="203"/>
      <c r="B228" s="138" t="s">
        <v>383</v>
      </c>
      <c r="C228" s="140">
        <v>2.75</v>
      </c>
      <c r="D228" s="141" t="s">
        <v>295</v>
      </c>
      <c r="E228" s="140"/>
      <c r="F228" s="140">
        <v>2.75</v>
      </c>
      <c r="G228" s="152"/>
    </row>
    <row r="229" spans="1:7" ht="15" customHeight="1" x14ac:dyDescent="0.35">
      <c r="A229" s="203"/>
      <c r="B229" s="138">
        <v>454</v>
      </c>
      <c r="C229" s="140">
        <v>28.8</v>
      </c>
      <c r="D229" s="141" t="s">
        <v>296</v>
      </c>
      <c r="E229" s="140">
        <v>28.8</v>
      </c>
      <c r="F229" s="140"/>
      <c r="G229" s="152"/>
    </row>
    <row r="230" spans="1:7" ht="15" customHeight="1" x14ac:dyDescent="0.35">
      <c r="A230" s="203"/>
      <c r="B230" s="138">
        <v>446</v>
      </c>
      <c r="C230" s="140">
        <v>8.15</v>
      </c>
      <c r="D230" s="141" t="s">
        <v>297</v>
      </c>
      <c r="F230" s="140">
        <v>8.15</v>
      </c>
      <c r="G230" s="152"/>
    </row>
    <row r="231" spans="1:7" ht="15" customHeight="1" x14ac:dyDescent="0.35">
      <c r="A231" s="203"/>
      <c r="B231" s="138">
        <v>447</v>
      </c>
      <c r="C231" s="140">
        <v>8.15</v>
      </c>
      <c r="D231" s="141" t="s">
        <v>298</v>
      </c>
      <c r="E231" s="160"/>
      <c r="F231" s="160"/>
      <c r="G231" s="153" t="s">
        <v>49</v>
      </c>
    </row>
    <row r="232" spans="1:7" ht="15" customHeight="1" x14ac:dyDescent="0.35">
      <c r="A232" s="203"/>
      <c r="B232" s="138">
        <v>450</v>
      </c>
      <c r="C232" s="140">
        <v>42.55</v>
      </c>
      <c r="D232" s="141" t="s">
        <v>299</v>
      </c>
      <c r="E232" s="140">
        <v>42.55</v>
      </c>
      <c r="F232" s="140"/>
      <c r="G232" s="152"/>
    </row>
    <row r="233" spans="1:7" ht="15" customHeight="1" x14ac:dyDescent="0.35">
      <c r="A233" s="203"/>
      <c r="B233" s="138">
        <v>440</v>
      </c>
      <c r="C233" s="140">
        <v>16.399999999999999</v>
      </c>
      <c r="D233" s="141" t="s">
        <v>300</v>
      </c>
      <c r="E233" s="140"/>
      <c r="F233" s="140">
        <v>16.399999999999999</v>
      </c>
      <c r="G233" s="152"/>
    </row>
    <row r="234" spans="1:7" ht="15" customHeight="1" x14ac:dyDescent="0.35">
      <c r="A234" s="203"/>
      <c r="B234" s="138">
        <v>449</v>
      </c>
      <c r="C234" s="140">
        <v>29.6</v>
      </c>
      <c r="D234" s="141" t="s">
        <v>301</v>
      </c>
      <c r="E234" s="140">
        <v>29.6</v>
      </c>
      <c r="F234" s="140"/>
      <c r="G234" s="152"/>
    </row>
    <row r="235" spans="1:7" ht="15" customHeight="1" x14ac:dyDescent="0.35">
      <c r="A235" s="203"/>
      <c r="B235" s="138">
        <v>444</v>
      </c>
      <c r="C235" s="140">
        <v>27.7</v>
      </c>
      <c r="D235" s="141" t="s">
        <v>302</v>
      </c>
      <c r="E235" s="140"/>
      <c r="F235" s="140">
        <v>27.7</v>
      </c>
      <c r="G235" s="152"/>
    </row>
    <row r="236" spans="1:7" ht="15" customHeight="1" x14ac:dyDescent="0.35">
      <c r="A236" s="203"/>
      <c r="B236" s="138">
        <v>443</v>
      </c>
      <c r="C236" s="140">
        <v>10.4</v>
      </c>
      <c r="D236" s="141" t="s">
        <v>303</v>
      </c>
      <c r="E236" s="140">
        <v>10.4</v>
      </c>
      <c r="F236" s="140"/>
      <c r="G236" s="152"/>
    </row>
    <row r="237" spans="1:7" ht="15" customHeight="1" x14ac:dyDescent="0.35">
      <c r="A237" s="203"/>
      <c r="B237" s="138" t="s">
        <v>384</v>
      </c>
      <c r="C237" s="140">
        <v>2.7</v>
      </c>
      <c r="D237" s="141" t="s">
        <v>304</v>
      </c>
      <c r="E237" s="140">
        <v>2.7</v>
      </c>
      <c r="F237" s="140"/>
      <c r="G237" s="152"/>
    </row>
    <row r="238" spans="1:7" ht="15" customHeight="1" x14ac:dyDescent="0.35">
      <c r="A238" s="203"/>
      <c r="B238" s="138">
        <v>456</v>
      </c>
      <c r="C238" s="140">
        <v>6.25</v>
      </c>
      <c r="D238" s="141" t="s">
        <v>245</v>
      </c>
      <c r="E238" s="140">
        <v>6.25</v>
      </c>
      <c r="F238" s="140"/>
      <c r="G238" s="152"/>
    </row>
    <row r="239" spans="1:7" ht="15" customHeight="1" x14ac:dyDescent="0.35">
      <c r="A239" s="203"/>
      <c r="B239" s="138">
        <v>457</v>
      </c>
      <c r="C239" s="140">
        <v>6.25</v>
      </c>
      <c r="D239" s="141" t="s">
        <v>246</v>
      </c>
      <c r="E239" s="140">
        <v>6.25</v>
      </c>
      <c r="F239" s="140"/>
      <c r="G239" s="152"/>
    </row>
    <row r="240" spans="1:7" ht="15" customHeight="1" x14ac:dyDescent="0.35">
      <c r="A240" s="203"/>
      <c r="B240" s="138">
        <v>445</v>
      </c>
      <c r="C240" s="140">
        <v>87.7</v>
      </c>
      <c r="D240" s="141" t="s">
        <v>309</v>
      </c>
      <c r="E240" s="140"/>
      <c r="F240" s="140">
        <v>87.7</v>
      </c>
      <c r="G240" s="152"/>
    </row>
    <row r="241" spans="1:7" ht="15" customHeight="1" x14ac:dyDescent="0.35">
      <c r="A241" s="203"/>
      <c r="B241" s="138">
        <v>448</v>
      </c>
      <c r="C241" s="140">
        <v>2.2000000000000002</v>
      </c>
      <c r="D241" s="141" t="s">
        <v>182</v>
      </c>
      <c r="E241" s="160"/>
      <c r="F241" s="160"/>
      <c r="G241" s="153" t="s">
        <v>49</v>
      </c>
    </row>
    <row r="242" spans="1:7" ht="15" customHeight="1" thickBot="1" x14ac:dyDescent="0.4">
      <c r="A242" s="204"/>
      <c r="B242" s="144">
        <v>455</v>
      </c>
      <c r="C242" s="150">
        <v>3.1</v>
      </c>
      <c r="D242" s="149" t="s">
        <v>310</v>
      </c>
      <c r="E242" s="171"/>
      <c r="F242" s="171"/>
      <c r="G242" s="167" t="s">
        <v>49</v>
      </c>
    </row>
    <row r="243" spans="1:7" ht="15" customHeight="1" thickBot="1" x14ac:dyDescent="0.4">
      <c r="A243" s="9"/>
      <c r="B243" s="9"/>
      <c r="C243" s="30">
        <f>SUM(C179:C242)</f>
        <v>696.30000000000018</v>
      </c>
      <c r="D243" s="25"/>
      <c r="E243" s="30">
        <f>SUM(E179:E242)</f>
        <v>156.04999999999998</v>
      </c>
      <c r="F243" s="30">
        <f>SUM(F179:F242)</f>
        <v>197.4</v>
      </c>
      <c r="G243" s="42"/>
    </row>
    <row r="244" spans="1:7" ht="40.5" customHeight="1" thickBot="1" x14ac:dyDescent="0.4"/>
    <row r="245" spans="1:7" ht="40.4" customHeight="1" thickBot="1" x14ac:dyDescent="0.4">
      <c r="A245" s="21" t="s">
        <v>32</v>
      </c>
      <c r="B245" s="22" t="s">
        <v>33</v>
      </c>
      <c r="C245" s="22" t="s">
        <v>35</v>
      </c>
      <c r="D245" s="22"/>
      <c r="E245" s="22" t="s">
        <v>386</v>
      </c>
      <c r="F245" s="59" t="s">
        <v>387</v>
      </c>
      <c r="G245" s="23" t="s">
        <v>18</v>
      </c>
    </row>
    <row r="246" spans="1:7" ht="15" customHeight="1" x14ac:dyDescent="0.35">
      <c r="A246" s="196" t="s">
        <v>165</v>
      </c>
      <c r="B246" s="128" t="s">
        <v>388</v>
      </c>
      <c r="C246" s="34">
        <f>$C$32</f>
        <v>1062.8</v>
      </c>
      <c r="D246" s="43"/>
      <c r="E246" s="130">
        <f>E32</f>
        <v>187.99999999999997</v>
      </c>
      <c r="F246" s="130">
        <f>F32</f>
        <v>0</v>
      </c>
      <c r="G246" s="11"/>
    </row>
    <row r="247" spans="1:7" x14ac:dyDescent="0.35">
      <c r="A247" s="197"/>
      <c r="B247" s="128" t="s">
        <v>389</v>
      </c>
      <c r="C247" s="34">
        <f>$C$64</f>
        <v>684.95000000000027</v>
      </c>
      <c r="D247" s="34"/>
      <c r="E247" s="29">
        <f>E64</f>
        <v>676.20000000000027</v>
      </c>
      <c r="F247" s="29">
        <f>F64</f>
        <v>0</v>
      </c>
      <c r="G247" s="11"/>
    </row>
    <row r="248" spans="1:7" x14ac:dyDescent="0.35">
      <c r="A248" s="197"/>
      <c r="B248" s="128" t="s">
        <v>390</v>
      </c>
      <c r="C248" s="34">
        <f>$C$120</f>
        <v>663.6</v>
      </c>
      <c r="D248" s="34"/>
      <c r="E248" s="29">
        <f>E120</f>
        <v>142.75</v>
      </c>
      <c r="F248" s="29">
        <f>F120</f>
        <v>208.8</v>
      </c>
      <c r="G248" s="173"/>
    </row>
    <row r="249" spans="1:7" x14ac:dyDescent="0.35">
      <c r="A249" s="197"/>
      <c r="B249" s="128" t="s">
        <v>391</v>
      </c>
      <c r="C249" s="34">
        <f>$C$176</f>
        <v>661.7</v>
      </c>
      <c r="D249" s="34"/>
      <c r="E249" s="29">
        <f>E176</f>
        <v>142.75</v>
      </c>
      <c r="F249" s="29">
        <f>F176</f>
        <v>206.89999999999998</v>
      </c>
      <c r="G249" s="173"/>
    </row>
    <row r="250" spans="1:7" x14ac:dyDescent="0.35">
      <c r="A250" s="197"/>
      <c r="B250" s="128" t="s">
        <v>392</v>
      </c>
      <c r="C250" s="34">
        <f>$C$243</f>
        <v>696.30000000000018</v>
      </c>
      <c r="D250" s="34"/>
      <c r="E250" s="29">
        <f t="shared" ref="E250:F250" si="1">E243</f>
        <v>156.04999999999998</v>
      </c>
      <c r="F250" s="29">
        <f t="shared" si="1"/>
        <v>197.4</v>
      </c>
      <c r="G250" s="129"/>
    </row>
    <row r="251" spans="1:7" x14ac:dyDescent="0.35">
      <c r="A251" s="9"/>
      <c r="B251" s="126"/>
      <c r="C251" s="30">
        <f>SUM(C246:C250)</f>
        <v>3769.3500000000004</v>
      </c>
      <c r="D251" s="9"/>
      <c r="E251" s="30">
        <f>SUM(E246:E250)</f>
        <v>1305.7500000000002</v>
      </c>
      <c r="F251" s="30">
        <f>SUM(F246:F250)</f>
        <v>613.1</v>
      </c>
    </row>
  </sheetData>
  <mergeCells count="6">
    <mergeCell ref="A246:A250"/>
    <mergeCell ref="A4:A31"/>
    <mergeCell ref="A35:A63"/>
    <mergeCell ref="A67:A119"/>
    <mergeCell ref="A123:A175"/>
    <mergeCell ref="A179:A242"/>
  </mergeCells>
  <phoneticPr fontId="19" type="noConversion"/>
  <conditionalFormatting sqref="D64 D120 D176 D243">
    <cfRule type="cellIs" dxfId="5" priority="4" stopIfTrue="1" operator="equal">
      <formula>$C$32</formula>
    </cfRule>
    <cfRule type="cellIs" dxfId="4" priority="5" stopIfTrue="1" operator="equal">
      <formula>$C$32</formula>
    </cfRule>
    <cfRule type="cellIs" dxfId="3" priority="6" stopIfTrue="1" operator="equal">
      <formula>#REF!</formula>
    </cfRule>
  </conditionalFormatting>
  <pageMargins left="0.6692913385826772" right="0.74803149606299213" top="0.59055118110236227" bottom="0.59055118110236227" header="0" footer="0"/>
  <pageSetup paperSize="8" scale="2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500DB-F0E0-4956-B7BC-34F84C620261}">
  <sheetPr>
    <pageSetUpPr fitToPage="1"/>
  </sheetPr>
  <dimension ref="A1:F68"/>
  <sheetViews>
    <sheetView topLeftCell="A43" zoomScaleNormal="100" workbookViewId="0">
      <selection activeCell="E68" sqref="E68"/>
    </sheetView>
  </sheetViews>
  <sheetFormatPr defaultRowHeight="15" x14ac:dyDescent="0.35"/>
  <cols>
    <col min="1" max="1" width="6.6875" customWidth="1"/>
    <col min="2" max="2" width="8.75" style="124" customWidth="1"/>
    <col min="3" max="3" width="28.125" customWidth="1"/>
    <col min="4" max="4" width="8.4375" customWidth="1"/>
    <col min="6" max="6" width="8.875" customWidth="1"/>
  </cols>
  <sheetData>
    <row r="1" spans="1:6" ht="30" x14ac:dyDescent="0.7">
      <c r="A1" s="15" t="s">
        <v>155</v>
      </c>
      <c r="B1" s="123"/>
      <c r="C1" s="15"/>
    </row>
    <row r="2" spans="1:6" ht="30" customHeight="1" thickBot="1" x14ac:dyDescent="0.4"/>
    <row r="3" spans="1:6" ht="30" customHeight="1" thickBot="1" x14ac:dyDescent="0.4">
      <c r="A3" s="21" t="s">
        <v>15</v>
      </c>
      <c r="B3" s="125" t="s">
        <v>3</v>
      </c>
      <c r="C3" s="22" t="s">
        <v>5</v>
      </c>
      <c r="D3" s="22" t="s">
        <v>35</v>
      </c>
      <c r="E3" s="22" t="s">
        <v>53</v>
      </c>
      <c r="F3" s="23" t="s">
        <v>18</v>
      </c>
    </row>
    <row r="4" spans="1:6" x14ac:dyDescent="0.35">
      <c r="A4" s="176" t="s">
        <v>21</v>
      </c>
      <c r="B4" s="128" t="s">
        <v>63</v>
      </c>
      <c r="C4" s="52" t="s">
        <v>75</v>
      </c>
      <c r="D4" s="31">
        <v>92.7</v>
      </c>
      <c r="E4" s="31">
        <v>92.7</v>
      </c>
      <c r="F4" s="121"/>
    </row>
    <row r="5" spans="1:6" x14ac:dyDescent="0.35">
      <c r="A5" s="176"/>
      <c r="B5" s="128" t="s">
        <v>64</v>
      </c>
      <c r="C5" s="53" t="s">
        <v>76</v>
      </c>
      <c r="D5" s="34">
        <v>92.6</v>
      </c>
      <c r="E5" s="34">
        <v>92.6</v>
      </c>
      <c r="F5" s="66"/>
    </row>
    <row r="6" spans="1:6" x14ac:dyDescent="0.35">
      <c r="A6" s="177"/>
      <c r="B6" s="128" t="s">
        <v>65</v>
      </c>
      <c r="C6" s="53" t="s">
        <v>77</v>
      </c>
      <c r="D6" s="34">
        <v>21.75</v>
      </c>
      <c r="E6" s="34">
        <v>21.75</v>
      </c>
      <c r="F6" s="66"/>
    </row>
    <row r="7" spans="1:6" x14ac:dyDescent="0.35">
      <c r="A7" s="177"/>
      <c r="B7" s="128" t="s">
        <v>66</v>
      </c>
      <c r="C7" s="53" t="s">
        <v>150</v>
      </c>
      <c r="D7" s="34">
        <v>2.4300000000000002</v>
      </c>
      <c r="E7" s="161"/>
      <c r="F7" s="11" t="s">
        <v>49</v>
      </c>
    </row>
    <row r="8" spans="1:6" x14ac:dyDescent="0.35">
      <c r="A8" s="177"/>
      <c r="B8" s="128" t="s">
        <v>67</v>
      </c>
      <c r="C8" s="53" t="s">
        <v>78</v>
      </c>
      <c r="D8" s="34">
        <v>2.0699999999999998</v>
      </c>
      <c r="E8" s="161"/>
      <c r="F8" s="11" t="s">
        <v>49</v>
      </c>
    </row>
    <row r="9" spans="1:6" x14ac:dyDescent="0.35">
      <c r="A9" s="177"/>
      <c r="B9" s="128" t="s">
        <v>80</v>
      </c>
      <c r="C9" s="53" t="s">
        <v>79</v>
      </c>
      <c r="D9" s="36">
        <v>3.55</v>
      </c>
      <c r="E9" s="36">
        <v>3.55</v>
      </c>
      <c r="F9" s="122"/>
    </row>
    <row r="10" spans="1:6" x14ac:dyDescent="0.35">
      <c r="A10" s="177"/>
      <c r="B10" s="128" t="s">
        <v>81</v>
      </c>
      <c r="C10" s="54" t="s">
        <v>125</v>
      </c>
      <c r="D10" s="34">
        <v>8.0299999999999994</v>
      </c>
      <c r="E10" s="34">
        <v>8.0299999999999994</v>
      </c>
      <c r="F10" s="131"/>
    </row>
    <row r="11" spans="1:6" x14ac:dyDescent="0.35">
      <c r="A11" s="177"/>
      <c r="B11" s="128" t="s">
        <v>7</v>
      </c>
      <c r="C11" s="54" t="s">
        <v>160</v>
      </c>
      <c r="D11" s="34"/>
      <c r="E11" s="34"/>
      <c r="F11" s="131"/>
    </row>
    <row r="12" spans="1:6" x14ac:dyDescent="0.35">
      <c r="A12" s="177"/>
      <c r="B12" s="128" t="s">
        <v>82</v>
      </c>
      <c r="C12" s="54" t="s">
        <v>85</v>
      </c>
      <c r="D12" s="34">
        <v>30.75</v>
      </c>
      <c r="E12" s="34">
        <v>30.75</v>
      </c>
      <c r="F12" s="66"/>
    </row>
    <row r="13" spans="1:6" x14ac:dyDescent="0.35">
      <c r="A13" s="177"/>
      <c r="B13" s="128" t="s">
        <v>83</v>
      </c>
      <c r="C13" s="54" t="s">
        <v>84</v>
      </c>
      <c r="D13" s="34">
        <v>15.55</v>
      </c>
      <c r="E13" s="34">
        <v>15.55</v>
      </c>
      <c r="F13" s="66"/>
    </row>
    <row r="14" spans="1:6" x14ac:dyDescent="0.35">
      <c r="A14" s="177"/>
      <c r="B14" s="128" t="s">
        <v>68</v>
      </c>
      <c r="C14" s="54" t="s">
        <v>86</v>
      </c>
      <c r="D14" s="34">
        <v>21.75</v>
      </c>
      <c r="E14" s="34">
        <v>21.75</v>
      </c>
      <c r="F14" s="66"/>
    </row>
    <row r="15" spans="1:6" x14ac:dyDescent="0.35">
      <c r="A15" s="177"/>
      <c r="B15" s="128" t="s">
        <v>69</v>
      </c>
      <c r="C15" s="54" t="s">
        <v>89</v>
      </c>
      <c r="D15" s="34">
        <v>15.99</v>
      </c>
      <c r="E15" s="34">
        <v>15.99</v>
      </c>
      <c r="F15" s="66"/>
    </row>
    <row r="16" spans="1:6" x14ac:dyDescent="0.35">
      <c r="A16" s="177"/>
      <c r="B16" s="128" t="s">
        <v>70</v>
      </c>
      <c r="C16" s="54" t="s">
        <v>90</v>
      </c>
      <c r="D16" s="34">
        <v>4.84</v>
      </c>
      <c r="E16" s="34">
        <v>4.84</v>
      </c>
      <c r="F16" s="66"/>
    </row>
    <row r="17" spans="1:6" x14ac:dyDescent="0.35">
      <c r="A17" s="177"/>
      <c r="B17" s="128" t="s">
        <v>71</v>
      </c>
      <c r="C17" s="54" t="s">
        <v>109</v>
      </c>
      <c r="D17" s="34">
        <v>92.7</v>
      </c>
      <c r="E17" s="34">
        <v>92.7</v>
      </c>
      <c r="F17" s="66"/>
    </row>
    <row r="18" spans="1:6" x14ac:dyDescent="0.35">
      <c r="A18" s="177"/>
      <c r="B18" s="128" t="s">
        <v>72</v>
      </c>
      <c r="C18" s="54" t="s">
        <v>91</v>
      </c>
      <c r="D18" s="34">
        <v>12</v>
      </c>
      <c r="E18" s="34">
        <v>12</v>
      </c>
      <c r="F18" s="66"/>
    </row>
    <row r="19" spans="1:6" x14ac:dyDescent="0.35">
      <c r="A19" s="177"/>
      <c r="B19" s="128" t="s">
        <v>73</v>
      </c>
      <c r="C19" s="54" t="s">
        <v>92</v>
      </c>
      <c r="D19" s="34">
        <v>4.1399999999999997</v>
      </c>
      <c r="E19" s="34">
        <v>4.1399999999999997</v>
      </c>
      <c r="F19" s="66"/>
    </row>
    <row r="20" spans="1:6" x14ac:dyDescent="0.35">
      <c r="A20" s="177"/>
      <c r="B20" s="128" t="s">
        <v>93</v>
      </c>
      <c r="C20" s="54" t="s">
        <v>94</v>
      </c>
      <c r="D20" s="34">
        <v>7.49</v>
      </c>
      <c r="E20" s="161"/>
      <c r="F20" s="11" t="s">
        <v>49</v>
      </c>
    </row>
    <row r="21" spans="1:6" x14ac:dyDescent="0.35">
      <c r="A21" s="177"/>
      <c r="B21" s="128" t="s">
        <v>74</v>
      </c>
      <c r="C21" s="54" t="s">
        <v>95</v>
      </c>
      <c r="D21" s="34">
        <v>3.77</v>
      </c>
      <c r="E21" s="34">
        <v>3.77</v>
      </c>
      <c r="F21" s="66"/>
    </row>
    <row r="22" spans="1:6" x14ac:dyDescent="0.35">
      <c r="A22" s="177"/>
      <c r="B22" s="128" t="s">
        <v>87</v>
      </c>
      <c r="C22" s="54" t="s">
        <v>88</v>
      </c>
      <c r="D22" s="34">
        <v>127.44</v>
      </c>
      <c r="E22" s="34">
        <v>127.44</v>
      </c>
      <c r="F22" s="66"/>
    </row>
    <row r="23" spans="1:6" x14ac:dyDescent="0.35">
      <c r="A23" s="177"/>
      <c r="B23" s="128" t="s">
        <v>96</v>
      </c>
      <c r="C23" s="54" t="s">
        <v>91</v>
      </c>
      <c r="D23" s="34">
        <v>10.68</v>
      </c>
      <c r="E23" s="34">
        <v>10.68</v>
      </c>
      <c r="F23" s="66"/>
    </row>
    <row r="24" spans="1:6" x14ac:dyDescent="0.35">
      <c r="A24" s="177"/>
      <c r="B24" s="128" t="s">
        <v>97</v>
      </c>
      <c r="C24" s="54" t="s">
        <v>98</v>
      </c>
      <c r="D24" s="34">
        <v>71.5</v>
      </c>
      <c r="E24" s="34">
        <v>71.5</v>
      </c>
      <c r="F24" s="66"/>
    </row>
    <row r="25" spans="1:6" x14ac:dyDescent="0.35">
      <c r="A25" s="177"/>
      <c r="B25" s="128" t="s">
        <v>99</v>
      </c>
      <c r="C25" s="54" t="s">
        <v>100</v>
      </c>
      <c r="D25" s="34">
        <v>156</v>
      </c>
      <c r="E25" s="34">
        <v>156</v>
      </c>
      <c r="F25" s="66"/>
    </row>
    <row r="26" spans="1:6" x14ac:dyDescent="0.35">
      <c r="A26" s="177"/>
      <c r="B26" s="128" t="s">
        <v>101</v>
      </c>
      <c r="C26" s="54" t="s">
        <v>102</v>
      </c>
      <c r="D26" s="34">
        <v>50</v>
      </c>
      <c r="E26" s="34">
        <v>50</v>
      </c>
      <c r="F26" s="66"/>
    </row>
    <row r="27" spans="1:6" x14ac:dyDescent="0.35">
      <c r="A27" s="177"/>
      <c r="B27" s="128" t="s">
        <v>103</v>
      </c>
      <c r="C27" s="54" t="s">
        <v>104</v>
      </c>
      <c r="D27" s="34">
        <v>50</v>
      </c>
      <c r="E27" s="34">
        <v>50</v>
      </c>
      <c r="F27" s="66"/>
    </row>
    <row r="28" spans="1:6" x14ac:dyDescent="0.35">
      <c r="A28" s="177"/>
      <c r="B28" s="128" t="s">
        <v>105</v>
      </c>
      <c r="C28" s="54" t="s">
        <v>106</v>
      </c>
      <c r="D28" s="34">
        <v>50</v>
      </c>
      <c r="E28" s="34">
        <v>50</v>
      </c>
      <c r="F28" s="66"/>
    </row>
    <row r="29" spans="1:6" x14ac:dyDescent="0.35">
      <c r="A29" s="177"/>
      <c r="B29" s="128" t="s">
        <v>107</v>
      </c>
      <c r="C29" s="53" t="s">
        <v>108</v>
      </c>
      <c r="D29" s="34">
        <v>103</v>
      </c>
      <c r="E29" s="34">
        <v>103</v>
      </c>
      <c r="F29" s="66"/>
    </row>
    <row r="30" spans="1:6" x14ac:dyDescent="0.35">
      <c r="A30" s="177"/>
      <c r="B30" s="128" t="s">
        <v>110</v>
      </c>
      <c r="C30" s="53" t="s">
        <v>111</v>
      </c>
      <c r="D30" s="34">
        <v>9.4499999999999993</v>
      </c>
      <c r="E30" s="161"/>
      <c r="F30" s="11" t="s">
        <v>49</v>
      </c>
    </row>
    <row r="31" spans="1:6" ht="15.45" thickBot="1" x14ac:dyDescent="0.4">
      <c r="A31" s="178"/>
      <c r="B31" s="128" t="s">
        <v>112</v>
      </c>
      <c r="C31" s="55" t="s">
        <v>113</v>
      </c>
      <c r="D31" s="44">
        <v>10.62</v>
      </c>
      <c r="E31" s="162"/>
      <c r="F31" s="129" t="s">
        <v>49</v>
      </c>
    </row>
    <row r="32" spans="1:6" ht="15.45" thickBot="1" x14ac:dyDescent="0.4">
      <c r="A32" s="9"/>
      <c r="B32" s="126"/>
      <c r="C32" s="9"/>
      <c r="D32" s="120">
        <f>SUM(D4:D31)</f>
        <v>1070.8</v>
      </c>
      <c r="E32" s="120">
        <f>SUM(E4:E31)</f>
        <v>1038.7399999999998</v>
      </c>
    </row>
    <row r="33" spans="1:6" ht="40.5" customHeight="1" thickBot="1" x14ac:dyDescent="0.4"/>
    <row r="34" spans="1:6" ht="30" customHeight="1" thickBot="1" x14ac:dyDescent="0.4">
      <c r="A34" s="21" t="s">
        <v>15</v>
      </c>
      <c r="B34" s="125" t="s">
        <v>3</v>
      </c>
      <c r="C34" s="22" t="s">
        <v>5</v>
      </c>
      <c r="D34" s="22" t="s">
        <v>35</v>
      </c>
      <c r="E34" s="22" t="s">
        <v>53</v>
      </c>
      <c r="F34" s="23" t="s">
        <v>18</v>
      </c>
    </row>
    <row r="35" spans="1:6" x14ac:dyDescent="0.35">
      <c r="A35" s="181" t="s">
        <v>19</v>
      </c>
      <c r="B35" s="128" t="s">
        <v>116</v>
      </c>
      <c r="C35" s="54" t="s">
        <v>117</v>
      </c>
      <c r="D35" s="43">
        <v>92.7</v>
      </c>
      <c r="E35" s="73">
        <v>92.7</v>
      </c>
      <c r="F35" s="121"/>
    </row>
    <row r="36" spans="1:6" x14ac:dyDescent="0.35">
      <c r="A36" s="176"/>
      <c r="B36" s="128" t="s">
        <v>119</v>
      </c>
      <c r="C36" s="54" t="s">
        <v>118</v>
      </c>
      <c r="D36" s="34">
        <v>45</v>
      </c>
      <c r="E36" s="34">
        <v>45</v>
      </c>
      <c r="F36" s="66"/>
    </row>
    <row r="37" spans="1:6" x14ac:dyDescent="0.35">
      <c r="A37" s="176"/>
      <c r="B37" s="128" t="s">
        <v>121</v>
      </c>
      <c r="C37" s="54" t="s">
        <v>122</v>
      </c>
      <c r="D37" s="34">
        <v>45</v>
      </c>
      <c r="E37" s="34">
        <v>45</v>
      </c>
      <c r="F37" s="66"/>
    </row>
    <row r="38" spans="1:6" x14ac:dyDescent="0.35">
      <c r="A38" s="176"/>
      <c r="B38" s="128" t="s">
        <v>123</v>
      </c>
      <c r="C38" s="54" t="s">
        <v>122</v>
      </c>
      <c r="D38" s="34">
        <v>22.62</v>
      </c>
      <c r="E38" s="34">
        <v>22.63</v>
      </c>
      <c r="F38" s="11"/>
    </row>
    <row r="39" spans="1:6" x14ac:dyDescent="0.35">
      <c r="A39" s="176"/>
      <c r="B39" s="128" t="s">
        <v>124</v>
      </c>
      <c r="C39" s="54" t="s">
        <v>125</v>
      </c>
      <c r="D39" s="34">
        <v>15.75</v>
      </c>
      <c r="E39" s="34">
        <v>15.75</v>
      </c>
      <c r="F39" s="66"/>
    </row>
    <row r="40" spans="1:6" x14ac:dyDescent="0.35">
      <c r="A40" s="176"/>
      <c r="B40" s="128" t="s">
        <v>126</v>
      </c>
      <c r="C40" s="54" t="s">
        <v>127</v>
      </c>
      <c r="D40" s="34">
        <v>46.5</v>
      </c>
      <c r="E40" s="36">
        <v>46.5</v>
      </c>
      <c r="F40" s="122"/>
    </row>
    <row r="41" spans="1:6" x14ac:dyDescent="0.35">
      <c r="A41" s="176"/>
      <c r="B41" s="128" t="s">
        <v>128</v>
      </c>
      <c r="C41" s="54" t="s">
        <v>129</v>
      </c>
      <c r="D41" s="34">
        <v>21.75</v>
      </c>
      <c r="E41" s="34">
        <v>21.75</v>
      </c>
      <c r="F41" s="66"/>
    </row>
    <row r="42" spans="1:6" x14ac:dyDescent="0.35">
      <c r="A42" s="177"/>
      <c r="B42" s="128" t="s">
        <v>130</v>
      </c>
      <c r="C42" s="54" t="s">
        <v>89</v>
      </c>
      <c r="D42" s="34">
        <v>15.99</v>
      </c>
      <c r="E42" s="34">
        <v>15.99</v>
      </c>
      <c r="F42" s="66"/>
    </row>
    <row r="43" spans="1:6" x14ac:dyDescent="0.35">
      <c r="A43" s="177"/>
      <c r="B43" s="128" t="s">
        <v>131</v>
      </c>
      <c r="C43" s="54" t="s">
        <v>79</v>
      </c>
      <c r="D43" s="34">
        <v>4.84</v>
      </c>
      <c r="E43" s="34">
        <v>4.84</v>
      </c>
      <c r="F43" s="66"/>
    </row>
    <row r="44" spans="1:6" x14ac:dyDescent="0.35">
      <c r="A44" s="177"/>
      <c r="B44" s="128" t="s">
        <v>132</v>
      </c>
      <c r="C44" s="54" t="s">
        <v>133</v>
      </c>
      <c r="D44" s="34">
        <v>92.7</v>
      </c>
      <c r="E44" s="34">
        <v>92.7</v>
      </c>
      <c r="F44" s="66"/>
    </row>
    <row r="45" spans="1:6" x14ac:dyDescent="0.35">
      <c r="A45" s="177"/>
      <c r="B45" s="128" t="s">
        <v>134</v>
      </c>
      <c r="C45" s="54" t="s">
        <v>135</v>
      </c>
      <c r="D45" s="34">
        <v>22.5</v>
      </c>
      <c r="E45" s="34">
        <v>22.5</v>
      </c>
      <c r="F45" s="66"/>
    </row>
    <row r="46" spans="1:6" x14ac:dyDescent="0.35">
      <c r="A46" s="177"/>
      <c r="B46" s="128" t="s">
        <v>136</v>
      </c>
      <c r="C46" s="54" t="s">
        <v>94</v>
      </c>
      <c r="D46" s="34">
        <v>4.62</v>
      </c>
      <c r="E46" s="161"/>
      <c r="F46" s="11" t="s">
        <v>49</v>
      </c>
    </row>
    <row r="47" spans="1:6" x14ac:dyDescent="0.35">
      <c r="A47" s="177"/>
      <c r="B47" s="128" t="s">
        <v>137</v>
      </c>
      <c r="C47" s="54" t="s">
        <v>88</v>
      </c>
      <c r="D47" s="34">
        <v>132.02000000000001</v>
      </c>
      <c r="E47" s="34">
        <v>132.02000000000001</v>
      </c>
      <c r="F47" s="66"/>
    </row>
    <row r="48" spans="1:6" x14ac:dyDescent="0.35">
      <c r="A48" s="177"/>
      <c r="B48" s="128" t="s">
        <v>139</v>
      </c>
      <c r="C48" s="54" t="s">
        <v>86</v>
      </c>
      <c r="D48" s="34">
        <v>16</v>
      </c>
      <c r="E48" s="34">
        <v>16</v>
      </c>
      <c r="F48" s="66"/>
    </row>
    <row r="49" spans="1:6" x14ac:dyDescent="0.35">
      <c r="A49" s="177"/>
      <c r="B49" s="128" t="s">
        <v>140</v>
      </c>
      <c r="C49" s="54" t="s">
        <v>94</v>
      </c>
      <c r="D49" s="34">
        <v>12</v>
      </c>
      <c r="E49" s="161"/>
      <c r="F49" s="11" t="s">
        <v>49</v>
      </c>
    </row>
    <row r="50" spans="1:6" x14ac:dyDescent="0.35">
      <c r="A50" s="177"/>
      <c r="B50" s="128" t="s">
        <v>141</v>
      </c>
      <c r="C50" s="54" t="s">
        <v>138</v>
      </c>
      <c r="D50" s="34">
        <v>103</v>
      </c>
      <c r="E50" s="34">
        <v>103</v>
      </c>
      <c r="F50" s="11"/>
    </row>
    <row r="51" spans="1:6" x14ac:dyDescent="0.35">
      <c r="A51" s="177"/>
      <c r="B51" s="128" t="s">
        <v>142</v>
      </c>
      <c r="C51" s="54" t="s">
        <v>143</v>
      </c>
      <c r="D51" s="34">
        <v>103</v>
      </c>
      <c r="E51" s="34">
        <v>103</v>
      </c>
      <c r="F51" s="66"/>
    </row>
    <row r="52" spans="1:6" x14ac:dyDescent="0.35">
      <c r="A52" s="177"/>
      <c r="B52" s="128" t="s">
        <v>144</v>
      </c>
      <c r="C52" s="54" t="s">
        <v>145</v>
      </c>
      <c r="D52" s="34">
        <v>77</v>
      </c>
      <c r="E52" s="34">
        <v>77</v>
      </c>
      <c r="F52" s="66"/>
    </row>
    <row r="53" spans="1:6" x14ac:dyDescent="0.35">
      <c r="A53" s="177"/>
      <c r="B53" s="128" t="s">
        <v>146</v>
      </c>
      <c r="C53" s="54" t="s">
        <v>147</v>
      </c>
      <c r="D53" s="34">
        <v>77</v>
      </c>
      <c r="E53" s="34">
        <v>77</v>
      </c>
      <c r="F53" s="66"/>
    </row>
    <row r="54" spans="1:6" ht="15.45" thickBot="1" x14ac:dyDescent="0.4">
      <c r="A54" s="177"/>
      <c r="B54" s="128" t="s">
        <v>148</v>
      </c>
      <c r="C54" s="54" t="s">
        <v>149</v>
      </c>
      <c r="D54" s="34">
        <v>103</v>
      </c>
      <c r="E54" s="34">
        <v>103</v>
      </c>
      <c r="F54" s="129"/>
    </row>
    <row r="55" spans="1:6" ht="15.45" thickBot="1" x14ac:dyDescent="0.4">
      <c r="A55" s="9"/>
      <c r="B55" s="126"/>
      <c r="C55" s="9"/>
      <c r="D55" s="30">
        <f>SUM(D35:D54)</f>
        <v>1052.99</v>
      </c>
      <c r="E55" s="30">
        <f>SUM(E35:E54)</f>
        <v>1036.3800000000001</v>
      </c>
    </row>
    <row r="56" spans="1:6" ht="40.5" customHeight="1" thickBot="1" x14ac:dyDescent="0.4"/>
    <row r="57" spans="1:6" ht="27" thickBot="1" x14ac:dyDescent="0.4">
      <c r="A57" s="21" t="s">
        <v>15</v>
      </c>
      <c r="B57" s="125" t="s">
        <v>3</v>
      </c>
      <c r="C57" s="22" t="s">
        <v>5</v>
      </c>
      <c r="D57" s="22" t="s">
        <v>35</v>
      </c>
      <c r="E57" s="22" t="s">
        <v>53</v>
      </c>
      <c r="F57" s="23" t="s">
        <v>18</v>
      </c>
    </row>
    <row r="58" spans="1:6" ht="20.25" customHeight="1" x14ac:dyDescent="0.35">
      <c r="A58" s="206" t="s">
        <v>120</v>
      </c>
      <c r="B58" s="128" t="s">
        <v>153</v>
      </c>
      <c r="C58" s="54" t="s">
        <v>114</v>
      </c>
      <c r="D58" s="43">
        <v>44.81</v>
      </c>
      <c r="E58" s="163"/>
      <c r="F58" s="11" t="s">
        <v>49</v>
      </c>
    </row>
    <row r="59" spans="1:6" ht="20.25" customHeight="1" x14ac:dyDescent="0.35">
      <c r="A59" s="207"/>
      <c r="B59" s="128" t="s">
        <v>152</v>
      </c>
      <c r="C59" s="54" t="s">
        <v>151</v>
      </c>
      <c r="D59" s="34">
        <v>15.85</v>
      </c>
      <c r="E59" s="164"/>
      <c r="F59" s="11" t="s">
        <v>49</v>
      </c>
    </row>
    <row r="60" spans="1:6" ht="20.25" customHeight="1" thickBot="1" x14ac:dyDescent="0.4">
      <c r="A60" s="207"/>
      <c r="B60" s="128" t="s">
        <v>154</v>
      </c>
      <c r="C60" s="54" t="s">
        <v>115</v>
      </c>
      <c r="D60" s="34">
        <v>76.47</v>
      </c>
      <c r="E60" s="164"/>
      <c r="F60" s="129" t="s">
        <v>49</v>
      </c>
    </row>
    <row r="61" spans="1:6" ht="15.45" thickBot="1" x14ac:dyDescent="0.4">
      <c r="A61" s="9"/>
      <c r="B61" s="126"/>
      <c r="C61" s="9"/>
      <c r="D61" s="30">
        <f>SUM(D58:D60)</f>
        <v>137.13</v>
      </c>
      <c r="E61" s="30">
        <f>SUM(E58:E60)</f>
        <v>0</v>
      </c>
    </row>
    <row r="62" spans="1:6" x14ac:dyDescent="0.35">
      <c r="A62" s="62"/>
      <c r="B62" s="127"/>
    </row>
    <row r="63" spans="1:6" ht="15.45" thickBot="1" x14ac:dyDescent="0.4"/>
    <row r="64" spans="1:6" ht="28.4" customHeight="1" thickBot="1" x14ac:dyDescent="0.4">
      <c r="A64" s="21" t="s">
        <v>32</v>
      </c>
      <c r="B64" s="125"/>
      <c r="C64" s="22" t="s">
        <v>33</v>
      </c>
      <c r="D64" s="22" t="s">
        <v>35</v>
      </c>
      <c r="E64" s="22" t="s">
        <v>53</v>
      </c>
      <c r="F64" s="23" t="s">
        <v>18</v>
      </c>
    </row>
    <row r="65" spans="1:6" ht="15" customHeight="1" x14ac:dyDescent="0.35">
      <c r="A65" s="206" t="s">
        <v>155</v>
      </c>
      <c r="B65" s="128"/>
      <c r="C65" s="54" t="s">
        <v>156</v>
      </c>
      <c r="D65" s="43">
        <f>D32</f>
        <v>1070.8</v>
      </c>
      <c r="E65" s="130">
        <f>E32</f>
        <v>1038.7399999999998</v>
      </c>
      <c r="F65" s="11"/>
    </row>
    <row r="66" spans="1:6" x14ac:dyDescent="0.35">
      <c r="A66" s="207"/>
      <c r="B66" s="128"/>
      <c r="C66" s="54" t="s">
        <v>19</v>
      </c>
      <c r="D66" s="34">
        <f>D55</f>
        <v>1052.99</v>
      </c>
      <c r="E66" s="29">
        <f>E55</f>
        <v>1036.3800000000001</v>
      </c>
      <c r="F66" s="11"/>
    </row>
    <row r="67" spans="1:6" ht="15.45" thickBot="1" x14ac:dyDescent="0.4">
      <c r="A67" s="207"/>
      <c r="B67" s="128"/>
      <c r="C67" s="54" t="s">
        <v>16</v>
      </c>
      <c r="D67" s="34">
        <f>D61</f>
        <v>137.13</v>
      </c>
      <c r="E67" s="29">
        <f>E61</f>
        <v>0</v>
      </c>
      <c r="F67" s="129"/>
    </row>
    <row r="68" spans="1:6" ht="15.45" thickBot="1" x14ac:dyDescent="0.4">
      <c r="A68" s="9"/>
      <c r="B68" s="126"/>
      <c r="C68" s="9"/>
      <c r="D68" s="30">
        <f>SUM(D65:D67)</f>
        <v>2260.92</v>
      </c>
      <c r="E68" s="30">
        <f>SUM(E65:E67)</f>
        <v>2075.12</v>
      </c>
    </row>
  </sheetData>
  <mergeCells count="4">
    <mergeCell ref="A4:A31"/>
    <mergeCell ref="A35:A54"/>
    <mergeCell ref="A58:A60"/>
    <mergeCell ref="A65:A67"/>
  </mergeCells>
  <conditionalFormatting sqref="B62">
    <cfRule type="cellIs" dxfId="2" priority="1" stopIfTrue="1" operator="equal">
      <formula>#REF!</formula>
    </cfRule>
    <cfRule type="cellIs" dxfId="1" priority="2" stopIfTrue="1" operator="equal">
      <formula>$E$22</formula>
    </cfRule>
    <cfRule type="cellIs" dxfId="0" priority="3" stopIfTrue="1" operator="equal">
      <formula>$E$22</formula>
    </cfRule>
  </conditionalFormatting>
  <pageMargins left="0.6692913385826772" right="0.75" top="0.59055118110236227" bottom="0.59055118110236227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Šolska stavba</vt:lpstr>
      <vt:lpstr>Upravna stavba </vt:lpstr>
      <vt:lpstr>Skupaj</vt:lpstr>
      <vt:lpstr>Dijaški dom 2026</vt:lpstr>
      <vt:lpstr>MIC</vt:lpstr>
      <vt:lpstr>MIC!Področje_tiskanja</vt:lpstr>
      <vt:lpstr>Skupaj!Področje_tiskanja</vt:lpstr>
      <vt:lpstr>'Šolska stavba'!Področje_tiskanja</vt:lpstr>
      <vt:lpstr>'Upravna stavba '!Področje_tiskanja</vt:lpstr>
    </vt:vector>
  </TitlesOfParts>
  <Company>Šola za strojništvo Škofja Loka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Pivk</cp:lastModifiedBy>
  <cp:lastPrinted>2026-01-08T13:22:32Z</cp:lastPrinted>
  <dcterms:created xsi:type="dcterms:W3CDTF">2004-12-07T17:43:55Z</dcterms:created>
  <dcterms:modified xsi:type="dcterms:W3CDTF">2026-01-08T13:23:23Z</dcterms:modified>
</cp:coreProperties>
</file>